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.sharepoint.com/teams/AanbestedingHoreca/Gedeelde documenten/General/0.1 Documenten EA Horeca 2024/01.2 Bijlagen/Bijlage 07. Overzicht locaties en inventaris/Concepten/"/>
    </mc:Choice>
  </mc:AlternateContent>
  <xr:revisionPtr revIDLastSave="660" documentId="8_{A32E3229-433C-4285-A6E8-23F9674A1D4F}" xr6:coauthVersionLast="47" xr6:coauthVersionMax="47" xr10:uidLastSave="{14CA5FEC-4899-4790-9716-5DED76FC81F6}"/>
  <bookViews>
    <workbookView xWindow="-19290" yWindow="-90" windowWidth="19380" windowHeight="10380" tabRatio="746" xr2:uid="{466E4EA9-66DB-4389-88B8-FE9A74371FB8}"/>
  </bookViews>
  <sheets>
    <sheet name="Locatie kenmerken" sheetId="3" r:id="rId1"/>
    <sheet name="Opleidingen" sheetId="13" r:id="rId2"/>
    <sheet name="Inventaris locatie CMP" sheetId="6" r:id="rId3"/>
    <sheet name="Inventaris locatie JLS" sheetId="8" r:id="rId4"/>
    <sheet name="Inventaris locatie PAL" sheetId="9" r:id="rId5"/>
    <sheet name="Inventaris locatie MKS" sheetId="12" r:id="rId6"/>
    <sheet name="Inventaris locatie MMW" sheetId="11" r:id="rId7"/>
  </sheets>
  <definedNames>
    <definedName name="_xlnm._FilterDatabase" localSheetId="2" hidden="1">'Inventaris locatie CMP'!$A$2:$J$22</definedName>
    <definedName name="_xlnm._FilterDatabase" localSheetId="3" hidden="1">'Inventaris locatie JLS'!$A$2:$J$21</definedName>
    <definedName name="_xlnm._FilterDatabase" localSheetId="5" hidden="1">'Inventaris locatie MKS'!$A$2:$J$2</definedName>
    <definedName name="_xlnm._FilterDatabase" localSheetId="6" hidden="1">'Inventaris locatie MMW'!$A$2:$J$2</definedName>
    <definedName name="_xlnm._FilterDatabase" localSheetId="4" hidden="1">'Inventaris locatie PAL'!$A$2:$J$29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3" l="1"/>
  <c r="B26" i="3"/>
  <c r="K14" i="3"/>
  <c r="Z15" i="3"/>
  <c r="I122" i="13" l="1"/>
  <c r="G122" i="13"/>
  <c r="I121" i="13"/>
  <c r="H121" i="13"/>
  <c r="G121" i="13"/>
  <c r="I119" i="13"/>
  <c r="I118" i="13"/>
  <c r="I117" i="13"/>
  <c r="H116" i="13"/>
  <c r="G116" i="13"/>
  <c r="I115" i="13"/>
  <c r="I114" i="13"/>
  <c r="I113" i="13"/>
  <c r="I112" i="13"/>
  <c r="H111" i="13"/>
  <c r="G111" i="13"/>
  <c r="I110" i="13"/>
  <c r="I109" i="13"/>
  <c r="I108" i="13"/>
  <c r="I107" i="13"/>
  <c r="I106" i="13"/>
  <c r="I105" i="13"/>
  <c r="I104" i="13"/>
  <c r="I103" i="13"/>
  <c r="H102" i="13"/>
  <c r="G102" i="13"/>
  <c r="I101" i="13"/>
  <c r="I100" i="13"/>
  <c r="I99" i="13"/>
  <c r="I98" i="13"/>
  <c r="I97" i="13"/>
  <c r="I96" i="13"/>
  <c r="I95" i="13"/>
  <c r="I94" i="13"/>
  <c r="I93" i="13"/>
  <c r="I92" i="13"/>
  <c r="I91" i="13"/>
  <c r="I90" i="13"/>
  <c r="I89" i="13"/>
  <c r="H88" i="13"/>
  <c r="G88" i="13"/>
  <c r="I87" i="13"/>
  <c r="I86" i="13"/>
  <c r="H85" i="13"/>
  <c r="G85" i="13"/>
  <c r="I84" i="13"/>
  <c r="I83" i="13"/>
  <c r="H82" i="13"/>
  <c r="G82" i="13"/>
  <c r="I81" i="13"/>
  <c r="I80" i="13"/>
  <c r="I79" i="13"/>
  <c r="I78" i="13"/>
  <c r="I77" i="13"/>
  <c r="I76" i="13"/>
  <c r="I75" i="13"/>
  <c r="H74" i="13"/>
  <c r="G74" i="13"/>
  <c r="I73" i="13"/>
  <c r="I72" i="13"/>
  <c r="I71" i="13"/>
  <c r="I70" i="13"/>
  <c r="I69" i="13"/>
  <c r="I68" i="13"/>
  <c r="I67" i="13"/>
  <c r="H66" i="13"/>
  <c r="G66" i="13"/>
  <c r="I65" i="13"/>
  <c r="I64" i="13"/>
  <c r="I63" i="13"/>
  <c r="I62" i="13"/>
  <c r="I61" i="13"/>
  <c r="I60" i="13"/>
  <c r="I59" i="13"/>
  <c r="I58" i="13"/>
  <c r="I57" i="13"/>
  <c r="H56" i="13"/>
  <c r="G56" i="13"/>
  <c r="I55" i="13"/>
  <c r="I54" i="13" s="1"/>
  <c r="H54" i="13"/>
  <c r="G54" i="13"/>
  <c r="I53" i="13"/>
  <c r="I52" i="13"/>
  <c r="I51" i="13"/>
  <c r="I50" i="13"/>
  <c r="I49" i="13"/>
  <c r="H48" i="13"/>
  <c r="G48" i="13"/>
  <c r="I47" i="13"/>
  <c r="I46" i="13"/>
  <c r="H45" i="13"/>
  <c r="G45" i="13"/>
  <c r="I44" i="13"/>
  <c r="I43" i="13"/>
  <c r="I42" i="13"/>
  <c r="I41" i="13"/>
  <c r="I40" i="13"/>
  <c r="I39" i="13"/>
  <c r="H38" i="13"/>
  <c r="G38" i="13"/>
  <c r="I37" i="13"/>
  <c r="I36" i="13"/>
  <c r="I35" i="13"/>
  <c r="I34" i="13"/>
  <c r="I33" i="13"/>
  <c r="I32" i="13"/>
  <c r="I31" i="13"/>
  <c r="I30" i="13"/>
  <c r="I29" i="13"/>
  <c r="I28" i="13"/>
  <c r="I27" i="13"/>
  <c r="I26" i="13"/>
  <c r="I24" i="13"/>
  <c r="I23" i="13"/>
  <c r="I22" i="13"/>
  <c r="I21" i="13"/>
  <c r="I20" i="13"/>
  <c r="I19" i="13"/>
  <c r="I18" i="13"/>
  <c r="I17" i="13"/>
  <c r="I16" i="13"/>
  <c r="I15" i="13"/>
  <c r="I14" i="13"/>
  <c r="I13" i="13"/>
  <c r="I12" i="13"/>
  <c r="I11" i="13"/>
  <c r="H10" i="13"/>
  <c r="G10" i="13"/>
  <c r="H7" i="13"/>
  <c r="G7" i="13"/>
  <c r="H4" i="13"/>
  <c r="H122" i="13" s="1"/>
  <c r="G124" i="13" l="1"/>
  <c r="H124" i="13"/>
  <c r="I116" i="13"/>
  <c r="I82" i="13"/>
  <c r="I85" i="13"/>
  <c r="I48" i="13"/>
  <c r="I111" i="13"/>
  <c r="I74" i="13"/>
  <c r="I102" i="13"/>
  <c r="I56" i="13"/>
  <c r="I7" i="13"/>
  <c r="I124" i="13" s="1"/>
  <c r="I38" i="13"/>
  <c r="I10" i="13"/>
  <c r="I45" i="13"/>
  <c r="I66" i="13"/>
  <c r="I88" i="13"/>
  <c r="Y15" i="3" l="1"/>
  <c r="E15" i="3"/>
  <c r="F15" i="3"/>
  <c r="G15" i="3"/>
  <c r="M15" i="3"/>
  <c r="N15" i="3"/>
  <c r="H15" i="3"/>
  <c r="P15" i="3"/>
  <c r="U15" i="3"/>
  <c r="S15" i="3"/>
  <c r="T15" i="3"/>
  <c r="V15" i="3"/>
  <c r="I15" i="3"/>
  <c r="C15" i="3" l="1"/>
  <c r="L15" i="3"/>
  <c r="K15" i="3"/>
  <c r="W15" i="3"/>
  <c r="J15" i="3"/>
  <c r="R15" i="3"/>
  <c r="Q15" i="3"/>
  <c r="X15" i="3"/>
  <c r="D15" i="3"/>
  <c r="O1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 Schaddé van Dooren</author>
    <author>Desirée Sunder</author>
  </authors>
  <commentList>
    <comment ref="E14" authorId="0" shapeId="0" xr:uid="{86119636-49D3-482E-A5C3-AE80165B0CA9}">
      <text>
        <r>
          <rPr>
            <sz val="9"/>
            <color indexed="81"/>
            <rFont val="Tahoma"/>
            <family val="2"/>
          </rPr>
          <t>Studenten van Werkplein 2</t>
        </r>
      </text>
    </comment>
    <comment ref="F14" authorId="1" shapeId="0" xr:uid="{676E3035-425E-487E-BAFF-96FB483E103F}">
      <text>
        <r>
          <rPr>
            <sz val="9"/>
            <color indexed="81"/>
            <rFont val="Tahoma"/>
            <family val="2"/>
          </rPr>
          <t>Studenten van Campusplein 16 en Elritstraat 11</t>
        </r>
      </text>
    </comment>
    <comment ref="N14" authorId="0" shapeId="0" xr:uid="{A03D18E9-344F-4013-AAA6-12FE663CF5DE}">
      <text>
        <r>
          <rPr>
            <sz val="9"/>
            <color indexed="81"/>
            <rFont val="Tahoma"/>
            <family val="2"/>
          </rPr>
          <t>Studenten aantallen zitten in het totaal van HTFB BHP</t>
        </r>
      </text>
    </comment>
    <comment ref="S14" authorId="0" shapeId="0" xr:uid="{57168F28-311A-49AF-9EFB-53C54CF37A9E}">
      <text>
        <r>
          <rPr>
            <b/>
            <sz val="9"/>
            <color indexed="81"/>
            <rFont val="Tahoma"/>
            <family val="2"/>
          </rPr>
          <t>Mart Schaddé van Dooren:</t>
        </r>
        <r>
          <rPr>
            <sz val="9"/>
            <color indexed="81"/>
            <rFont val="Tahoma"/>
            <family val="2"/>
          </rPr>
          <t xml:space="preserve">
Studenten aantallen zitten in het totaal van HTFB BHP</t>
        </r>
      </text>
    </comment>
    <comment ref="A17" authorId="0" shapeId="0" xr:uid="{79EA9946-039F-4138-A7B1-2652CAEB0452}">
      <text>
        <r>
          <rPr>
            <sz val="9"/>
            <color indexed="81"/>
            <rFont val="Tahoma"/>
            <family val="2"/>
          </rPr>
          <t xml:space="preserve">40 werkweken van 5 dagen en is inclusief doordeweeks vallende feestdagen
</t>
        </r>
      </text>
    </comment>
  </commentList>
</comments>
</file>

<file path=xl/sharedStrings.xml><?xml version="1.0" encoding="utf-8"?>
<sst xmlns="http://schemas.openxmlformats.org/spreadsheetml/2006/main" count="1423" uniqueCount="620">
  <si>
    <t xml:space="preserve">Locatiespecifieke kenmerken Zadkine </t>
  </si>
  <si>
    <t>Algemene informatie</t>
  </si>
  <si>
    <t>Startcollege</t>
  </si>
  <si>
    <t>Locatie naam</t>
  </si>
  <si>
    <t>ALU 25</t>
  </si>
  <si>
    <t>CMP 16</t>
  </si>
  <si>
    <t>EIK 88</t>
  </si>
  <si>
    <t>JLS 250</t>
  </si>
  <si>
    <t>MKS 10</t>
  </si>
  <si>
    <t>MMW 50</t>
  </si>
  <si>
    <t>PAL 55</t>
  </si>
  <si>
    <t>SPL 13</t>
  </si>
  <si>
    <t xml:space="preserve"> SPL 15</t>
  </si>
  <si>
    <t>BHP_15</t>
  </si>
  <si>
    <t>FRD_70</t>
  </si>
  <si>
    <t>DKW_71</t>
  </si>
  <si>
    <t>CMP_5</t>
  </si>
  <si>
    <t>CMP_8</t>
  </si>
  <si>
    <t>ELR_11</t>
  </si>
  <si>
    <t>GDS_8</t>
  </si>
  <si>
    <t>GLS_24</t>
  </si>
  <si>
    <t>KOL_10</t>
  </si>
  <si>
    <t>KDM_300</t>
  </si>
  <si>
    <t>PLW_403</t>
  </si>
  <si>
    <t>SAG_54</t>
  </si>
  <si>
    <t>SBW_15</t>
  </si>
  <si>
    <t>SNG_24</t>
  </si>
  <si>
    <t>WPL_2</t>
  </si>
  <si>
    <t>Salon (B&amp;F)</t>
  </si>
  <si>
    <t>Sportgebouw</t>
  </si>
  <si>
    <t>010-Ecom</t>
  </si>
  <si>
    <t>010-Bar</t>
  </si>
  <si>
    <t>Winkel B&amp;F</t>
  </si>
  <si>
    <t>B&amp;F</t>
  </si>
  <si>
    <t>Locatie Zadkine</t>
  </si>
  <si>
    <t>Aluminiumstraat 25-29</t>
  </si>
  <si>
    <t>Campusplein 16</t>
  </si>
  <si>
    <t>Eikenlaan 88G</t>
  </si>
  <si>
    <t>Jan Ligthartstraat 250</t>
  </si>
  <si>
    <t>Mr. Kesperstraat 8-10</t>
  </si>
  <si>
    <t>Marten Meesweg 50</t>
  </si>
  <si>
    <t>Prins Alexanderlaan 55</t>
  </si>
  <si>
    <t>Sportlaan 13</t>
  </si>
  <si>
    <t>Sportlaan 15</t>
  </si>
  <si>
    <t>Benthemplein 15</t>
  </si>
  <si>
    <t>Frankendaal 70</t>
  </si>
  <si>
    <t>Dakotaweg 71</t>
  </si>
  <si>
    <t>Campusplein 5</t>
  </si>
  <si>
    <t>Campusplein 8</t>
  </si>
  <si>
    <t>Elritsstraat 11</t>
  </si>
  <si>
    <t>Goudsesingel 8b</t>
  </si>
  <si>
    <t>Galileistraat 24</t>
  </si>
  <si>
    <t>Kolbleistraat 10</t>
  </si>
  <si>
    <t>Karel Doormanstr 300</t>
  </si>
  <si>
    <t>Parallelweg 403</t>
  </si>
  <si>
    <t>Sint Agathastraat 54</t>
  </si>
  <si>
    <t>Scheepsbouwweg 15</t>
  </si>
  <si>
    <t>Singel 24</t>
  </si>
  <si>
    <t>Werkplein 2</t>
  </si>
  <si>
    <t>Postcode</t>
  </si>
  <si>
    <t>3067 GS</t>
  </si>
  <si>
    <t>3192 CD</t>
  </si>
  <si>
    <t>3203 BM</t>
  </si>
  <si>
    <t>3083 AM</t>
  </si>
  <si>
    <t>2871 GS</t>
  </si>
  <si>
    <t>3068 AV</t>
  </si>
  <si>
    <t>3067 GB</t>
  </si>
  <si>
    <t>3202 VW</t>
  </si>
  <si>
    <t>3032 AA</t>
  </si>
  <si>
    <t>3075 XS</t>
  </si>
  <si>
    <t>2905 AB</t>
  </si>
  <si>
    <t>3192 CE</t>
  </si>
  <si>
    <t>3011 KA</t>
  </si>
  <si>
    <t>3029 AM</t>
  </si>
  <si>
    <t>3012 GP</t>
  </si>
  <si>
    <t>3112 NA</t>
  </si>
  <si>
    <t>3037 SH</t>
  </si>
  <si>
    <t>3089 JW</t>
  </si>
  <si>
    <t>3112 GP</t>
  </si>
  <si>
    <t>3192 CB</t>
  </si>
  <si>
    <t>Plaats</t>
  </si>
  <si>
    <t>Rotterdam</t>
  </si>
  <si>
    <t>Spijkenisse</t>
  </si>
  <si>
    <t>Schoonhoven</t>
  </si>
  <si>
    <t>Capelle aan den Ijssel</t>
  </si>
  <si>
    <t>Hoogvliet</t>
  </si>
  <si>
    <t>Schiedam</t>
  </si>
  <si>
    <t>Regio</t>
  </si>
  <si>
    <t>Regio-Oost</t>
  </si>
  <si>
    <t>Regio Zuid-West</t>
  </si>
  <si>
    <t>Regio Zuid</t>
  </si>
  <si>
    <t>Regio Centrum</t>
  </si>
  <si>
    <t>Regio West</t>
  </si>
  <si>
    <t>Opleidingen</t>
  </si>
  <si>
    <t>zie tabblad opleidingen</t>
  </si>
  <si>
    <t>Bemand Coffeecorner</t>
  </si>
  <si>
    <t>Automaten Vending</t>
  </si>
  <si>
    <t>Startcollege Concept</t>
  </si>
  <si>
    <t>X</t>
  </si>
  <si>
    <t>Banqueting</t>
  </si>
  <si>
    <t>Broodjeszaak ('t bakkertje)</t>
  </si>
  <si>
    <t>Aantal dagen open per jaar</t>
  </si>
  <si>
    <t>LevelUp</t>
  </si>
  <si>
    <t>Cirfood</t>
  </si>
  <si>
    <t>maandag tot en met vrijdag
07:00 - 18:00 uur</t>
  </si>
  <si>
    <t>maandag tot en met vrijdag
07:30 - 18:00 uur</t>
  </si>
  <si>
    <t>maandag tot en met vrijdag
07:00 - 18:30 uur</t>
  </si>
  <si>
    <t>maandag tot en met vrijdag
07:00 - 22:30 uur</t>
  </si>
  <si>
    <t>24/7</t>
  </si>
  <si>
    <t>10:00-16:00</t>
  </si>
  <si>
    <t>09:00-18:00</t>
  </si>
  <si>
    <t>Pandgebruikers</t>
  </si>
  <si>
    <t>Totaal aantal pandgebruikers</t>
  </si>
  <si>
    <t xml:space="preserve">NB. </t>
  </si>
  <si>
    <t>Zadkine</t>
  </si>
  <si>
    <t xml:space="preserve">BOL per </t>
  </si>
  <si>
    <t xml:space="preserve">BBL per </t>
  </si>
  <si>
    <t>Totaal</t>
  </si>
  <si>
    <t>Locatie</t>
  </si>
  <si>
    <t>Loc. Code</t>
  </si>
  <si>
    <t>College</t>
  </si>
  <si>
    <t>T-code</t>
  </si>
  <si>
    <t>Opleiding</t>
  </si>
  <si>
    <t>niveau</t>
  </si>
  <si>
    <t>gewogen</t>
  </si>
  <si>
    <t>student</t>
  </si>
  <si>
    <t>afk</t>
  </si>
  <si>
    <t>Teamcode</t>
  </si>
  <si>
    <t>opleiding</t>
  </si>
  <si>
    <t>Niveau</t>
  </si>
  <si>
    <t>Aluminiumstraat</t>
  </si>
  <si>
    <t>ALU_25</t>
  </si>
  <si>
    <t>Logistiek</t>
  </si>
  <si>
    <t>T0051</t>
  </si>
  <si>
    <t>Logistiek medewerker</t>
  </si>
  <si>
    <t>Logistiek teamleider en supervisor</t>
  </si>
  <si>
    <t>3\4</t>
  </si>
  <si>
    <t>Business College</t>
  </si>
  <si>
    <t>T0007</t>
  </si>
  <si>
    <t>Financieel 1</t>
  </si>
  <si>
    <t>Gezondheid Welzijn &amp; Sport</t>
  </si>
  <si>
    <t>T0079</t>
  </si>
  <si>
    <t>Soc.Maatsch.Dienstverlening</t>
  </si>
  <si>
    <t>T0082</t>
  </si>
  <si>
    <t xml:space="preserve">Maatschappelijke zorg </t>
  </si>
  <si>
    <t>T0047</t>
  </si>
  <si>
    <t>Helpende Zorg &amp; Wezijn</t>
  </si>
  <si>
    <t>Dienstverlening &amp; Facility</t>
  </si>
  <si>
    <t>T0013</t>
  </si>
  <si>
    <t>Facilitaire leidinggevende</t>
  </si>
  <si>
    <t>Beauty &amp; Fashion</t>
  </si>
  <si>
    <t>T0055</t>
  </si>
  <si>
    <t>Haarverzorging (BHS)</t>
  </si>
  <si>
    <t>T0056</t>
  </si>
  <si>
    <t>Schoonheid &amp; Voetverzorging</t>
  </si>
  <si>
    <t>T0075</t>
  </si>
  <si>
    <t>Mode</t>
  </si>
  <si>
    <t>Mode niveau 3/4</t>
  </si>
  <si>
    <t>St.Agathastraat 54</t>
  </si>
  <si>
    <t>Brood &amp; Banket</t>
  </si>
  <si>
    <t>T0076</t>
  </si>
  <si>
    <t>T0009</t>
  </si>
  <si>
    <t>Handel 1</t>
  </si>
  <si>
    <t>T1014</t>
  </si>
  <si>
    <t>Marketing communicatie</t>
  </si>
  <si>
    <t>T1015</t>
  </si>
  <si>
    <t>Wentink Event Academy</t>
  </si>
  <si>
    <t>T1043</t>
  </si>
  <si>
    <t>Handel 1 NT</t>
  </si>
  <si>
    <t>Goudsesingel (010-Ecom)</t>
  </si>
  <si>
    <t>WBK_180</t>
  </si>
  <si>
    <t>T1044</t>
  </si>
  <si>
    <t>010 E-commerce</t>
  </si>
  <si>
    <t>Dienstverlening</t>
  </si>
  <si>
    <t>Horeca</t>
  </si>
  <si>
    <t>T0010</t>
  </si>
  <si>
    <t>Horecamanagementopleidingen</t>
  </si>
  <si>
    <t>T0011</t>
  </si>
  <si>
    <t>Horecavakopleidingen</t>
  </si>
  <si>
    <t>Galileistraat 24 (010-BAR)</t>
  </si>
  <si>
    <t>T0083</t>
  </si>
  <si>
    <t>Leisure &amp; hospitality</t>
  </si>
  <si>
    <t>Travel &amp;Leisure</t>
  </si>
  <si>
    <t>T0012</t>
  </si>
  <si>
    <t>Travel &amp; Leisure</t>
  </si>
  <si>
    <t>T0048</t>
  </si>
  <si>
    <t>Verzorgende-IG</t>
  </si>
  <si>
    <t>T1051</t>
  </si>
  <si>
    <t>Cursus &amp;Training Zorg</t>
  </si>
  <si>
    <t>Campus Hoogvliet</t>
  </si>
  <si>
    <t>Campusplein 16 (VA)</t>
  </si>
  <si>
    <t>CMP_16</t>
  </si>
  <si>
    <t>Veiligheidsacademie</t>
  </si>
  <si>
    <t>T0020</t>
  </si>
  <si>
    <t>Orde &amp; Veiligheid (VEVA)</t>
  </si>
  <si>
    <t>Orde &amp; Veiligheid</t>
  </si>
  <si>
    <t>T1027</t>
  </si>
  <si>
    <t>Cursus en training Veiligheid</t>
  </si>
  <si>
    <t>T1038</t>
  </si>
  <si>
    <t xml:space="preserve">Beveiliger </t>
  </si>
  <si>
    <t xml:space="preserve">Penta Zadkine </t>
  </si>
  <si>
    <t>T0033</t>
  </si>
  <si>
    <t>S&amp;B Niv 2</t>
  </si>
  <si>
    <t>S&amp;B Niv3\4</t>
  </si>
  <si>
    <t>Dakotaweg</t>
  </si>
  <si>
    <t>T0061</t>
  </si>
  <si>
    <t>Assistent dienstverlening en zorg</t>
  </si>
  <si>
    <t>Assistent horeca, voeding of voedingsindustrie</t>
  </si>
  <si>
    <t>Assistent verkoop/retail</t>
  </si>
  <si>
    <t>Assistent logistiek</t>
  </si>
  <si>
    <t>Entree</t>
  </si>
  <si>
    <t>Eikenlaan 88</t>
  </si>
  <si>
    <t>EIK_88</t>
  </si>
  <si>
    <t>T0003</t>
  </si>
  <si>
    <t>Pedagogisch Werk - (EIK)</t>
  </si>
  <si>
    <t>Frankendaal</t>
  </si>
  <si>
    <t>T0041</t>
  </si>
  <si>
    <t>Assistent bouwen, wonen en onderhoud</t>
  </si>
  <si>
    <t>Assistent installatie- en constructietechniek</t>
  </si>
  <si>
    <t>Assistent mobiliteitsbranche</t>
  </si>
  <si>
    <t>Assistent metaal-, elektro- en installatietechniek</t>
  </si>
  <si>
    <t>Jan Lighartstraat TCR</t>
  </si>
  <si>
    <t>JLS_250</t>
  </si>
  <si>
    <t>TCR</t>
  </si>
  <si>
    <t>T0040</t>
  </si>
  <si>
    <t>Bouw</t>
  </si>
  <si>
    <t>T9537</t>
  </si>
  <si>
    <t>Bouw middenkader</t>
  </si>
  <si>
    <t>T0045</t>
  </si>
  <si>
    <t>Laboratoriumtechniek</t>
  </si>
  <si>
    <t>T1116</t>
  </si>
  <si>
    <t>Human technolocy</t>
  </si>
  <si>
    <t>T9501</t>
  </si>
  <si>
    <t>ICT</t>
  </si>
  <si>
    <t>Marten Meesweg</t>
  </si>
  <si>
    <t>MMW_50</t>
  </si>
  <si>
    <t>T0049</t>
  </si>
  <si>
    <t>Mbo-verpleegkundige</t>
  </si>
  <si>
    <t>T0046</t>
  </si>
  <si>
    <t>AG - Apothekersassistent</t>
  </si>
  <si>
    <t>T0073</t>
  </si>
  <si>
    <t>AG - Doktersassistente</t>
  </si>
  <si>
    <t>Optiek</t>
  </si>
  <si>
    <t>T0050</t>
  </si>
  <si>
    <t>T0015</t>
  </si>
  <si>
    <t>Pedagogisch Werk - (MMW)</t>
  </si>
  <si>
    <t>T0074</t>
  </si>
  <si>
    <t>AG - Tandartsassistent</t>
  </si>
  <si>
    <t>Meester Kesperstraat</t>
  </si>
  <si>
    <t>MKS_10</t>
  </si>
  <si>
    <t>Vakschool Schoonhoven</t>
  </si>
  <si>
    <t>T0044</t>
  </si>
  <si>
    <t>Goud + zilversmeden niv 3 en 4</t>
  </si>
  <si>
    <t>T0053</t>
  </si>
  <si>
    <t>Uurwerktechn-Juwelier</t>
  </si>
  <si>
    <t>Parallelweg</t>
  </si>
  <si>
    <t>T0024</t>
  </si>
  <si>
    <t>Infra</t>
  </si>
  <si>
    <t>Prins Alexanderlaaan</t>
  </si>
  <si>
    <t>PAL_55</t>
  </si>
  <si>
    <t>T0016</t>
  </si>
  <si>
    <t>Juridisch/secretarieel</t>
  </si>
  <si>
    <t>T0023</t>
  </si>
  <si>
    <t>Handel - (PAL)</t>
  </si>
  <si>
    <t>T0032</t>
  </si>
  <si>
    <t>Administratie</t>
  </si>
  <si>
    <t>T1041</t>
  </si>
  <si>
    <t xml:space="preserve">Retail &amp; Business </t>
  </si>
  <si>
    <t>Retail &amp; Business</t>
  </si>
  <si>
    <t>T0035</t>
  </si>
  <si>
    <t>Marketing &amp; Communicatie</t>
  </si>
  <si>
    <t>T0031</t>
  </si>
  <si>
    <t>Elektrotechniek</t>
  </si>
  <si>
    <t>T0026</t>
  </si>
  <si>
    <t>Koude Techn &amp; Werkt.kund.instal</t>
  </si>
  <si>
    <t>T0036</t>
  </si>
  <si>
    <t>ICT - College</t>
  </si>
  <si>
    <t>ICT- College</t>
  </si>
  <si>
    <t>T0030</t>
  </si>
  <si>
    <t>Mechatronica</t>
  </si>
  <si>
    <t>SPL_13</t>
  </si>
  <si>
    <t>T0005</t>
  </si>
  <si>
    <t>Mbo verpleegkundige en verzorgende</t>
  </si>
  <si>
    <t>T0066</t>
  </si>
  <si>
    <t>Helpende Z&amp;W (SPL)</t>
  </si>
  <si>
    <t>T0071</t>
  </si>
  <si>
    <t>Maatschappelijke Zorg - (SPL)</t>
  </si>
  <si>
    <t>T1036</t>
  </si>
  <si>
    <t>SPL_15</t>
  </si>
  <si>
    <t>T0067</t>
  </si>
  <si>
    <t>Handel - (SPL)</t>
  </si>
  <si>
    <t>T0001</t>
  </si>
  <si>
    <t>Financieel - (SPL)</t>
  </si>
  <si>
    <t>T1120</t>
  </si>
  <si>
    <t>Werkplein 2 (Kappers)</t>
  </si>
  <si>
    <t>Campusplein 5 (Kappers)</t>
  </si>
  <si>
    <t>T0038</t>
  </si>
  <si>
    <t>Haarverzorging 1 (CMP_5)</t>
  </si>
  <si>
    <t>Haarverzorging 1</t>
  </si>
  <si>
    <t>Locatie:</t>
  </si>
  <si>
    <t>Zadkine Campus Hoogvliet VeiligheidsAcademie - Campusplein 16, 3192 CD  HOOGVLIET ROTTERDAM</t>
  </si>
  <si>
    <t>Soort Apparaat</t>
  </si>
  <si>
    <t>Merk</t>
  </si>
  <si>
    <t>Type</t>
  </si>
  <si>
    <t>Serienummer</t>
  </si>
  <si>
    <t>Ter overname</t>
  </si>
  <si>
    <t>Ruimte</t>
  </si>
  <si>
    <t>Status</t>
  </si>
  <si>
    <t>Bouwjaar</t>
  </si>
  <si>
    <t>Opmerkingen</t>
  </si>
  <si>
    <t>Vaatwasmachine</t>
  </si>
  <si>
    <t>Catertech</t>
  </si>
  <si>
    <t>Type vl645</t>
  </si>
  <si>
    <t>Cqa076700913</t>
  </si>
  <si>
    <t>Keuken</t>
  </si>
  <si>
    <t>Goed</t>
  </si>
  <si>
    <t>Oven</t>
  </si>
  <si>
    <t>Euromax</t>
  </si>
  <si>
    <t>10919pbh</t>
  </si>
  <si>
    <t xml:space="preserve">Koelwerkbank </t>
  </si>
  <si>
    <t xml:space="preserve">Smartline type mx7-182-s1s1s1 </t>
  </si>
  <si>
    <t>Caterchef</t>
  </si>
  <si>
    <t>Saladette</t>
  </si>
  <si>
    <t>Tweedeurs</t>
  </si>
  <si>
    <t>CD 1704017</t>
  </si>
  <si>
    <t>Koeling</t>
  </si>
  <si>
    <t>Maxxfrost</t>
  </si>
  <si>
    <t>Sa45tn</t>
  </si>
  <si>
    <t>Friteuse</t>
  </si>
  <si>
    <t>EMME</t>
  </si>
  <si>
    <t xml:space="preserve">Bakplaat </t>
  </si>
  <si>
    <t>Koelkast</t>
  </si>
  <si>
    <t>Type gn70tn</t>
  </si>
  <si>
    <t>Koffie apparaat</t>
  </si>
  <si>
    <t>Animo</t>
  </si>
  <si>
    <t>Gram</t>
  </si>
  <si>
    <t>Magazijn</t>
  </si>
  <si>
    <t>Vrieskist</t>
  </si>
  <si>
    <t>Zanussi</t>
  </si>
  <si>
    <t>Bain marie</t>
  </si>
  <si>
    <t>Emme</t>
  </si>
  <si>
    <t>Dubbel deurs vrieskast</t>
  </si>
  <si>
    <t xml:space="preserve">Maxxfrost </t>
  </si>
  <si>
    <t>Gn140bt</t>
  </si>
  <si>
    <t xml:space="preserve">Warmhoud vitrine </t>
  </si>
  <si>
    <t>Unis cool</t>
  </si>
  <si>
    <t>Type Kentucky hot gn2</t>
  </si>
  <si>
    <t>Type 680072</t>
  </si>
  <si>
    <t>Ka17054(#408538)</t>
  </si>
  <si>
    <t xml:space="preserve">Koel vitrine </t>
  </si>
  <si>
    <t>Nb</t>
  </si>
  <si>
    <t>Type 4642.054</t>
  </si>
  <si>
    <t>Panini grill</t>
  </si>
  <si>
    <t>Milan toast</t>
  </si>
  <si>
    <t>Type 16050</t>
  </si>
  <si>
    <t>Type 1650x</t>
  </si>
  <si>
    <t xml:space="preserve">Kookplaat </t>
  </si>
  <si>
    <t>Ubert</t>
  </si>
  <si>
    <t>Ak-2</t>
  </si>
  <si>
    <t>2-0909-1264</t>
  </si>
  <si>
    <t xml:space="preserve">Frisdrank koeling </t>
  </si>
  <si>
    <t>Frigoglass</t>
  </si>
  <si>
    <t>Type icool 1300 hd</t>
  </si>
  <si>
    <t>Ro5801845886</t>
  </si>
  <si>
    <t>Kantine</t>
  </si>
  <si>
    <t>Zadkine - Jan Ligthartstraat 250, 3083 AM  ROTTERDAM</t>
  </si>
  <si>
    <t>Counter</t>
  </si>
  <si>
    <t xml:space="preserve">Saladette </t>
  </si>
  <si>
    <t>Uitgiftebalie</t>
  </si>
  <si>
    <t>Ideaal</t>
  </si>
  <si>
    <t>Koelvitrine</t>
  </si>
  <si>
    <t>B70633</t>
  </si>
  <si>
    <t>Warmte vitrine</t>
  </si>
  <si>
    <t>Bartscher</t>
  </si>
  <si>
    <t>Type r60-3</t>
  </si>
  <si>
    <t>c020924</t>
  </si>
  <si>
    <t>Matig</t>
  </si>
  <si>
    <t>RVS Frituurunit</t>
  </si>
  <si>
    <t>Mareno</t>
  </si>
  <si>
    <t>2 pans</t>
  </si>
  <si>
    <t xml:space="preserve">Vrieskast  </t>
  </si>
  <si>
    <t>Witech Ilsa</t>
  </si>
  <si>
    <t>Type pk-f0700</t>
  </si>
  <si>
    <t xml:space="preserve">Koelkast </t>
  </si>
  <si>
    <t>Inomak</t>
  </si>
  <si>
    <t>CBS170</t>
  </si>
  <si>
    <t>Siemens</t>
  </si>
  <si>
    <t>KS36VNW30/01</t>
  </si>
  <si>
    <t>Koelkast glazen deur</t>
  </si>
  <si>
    <t>Tefcold</t>
  </si>
  <si>
    <t>SCU1375</t>
  </si>
  <si>
    <t>S16P1S</t>
  </si>
  <si>
    <t>SN215W02AE/48</t>
  </si>
  <si>
    <t>Ijsmachine</t>
  </si>
  <si>
    <t>Type slof 355a</t>
  </si>
  <si>
    <t>2017120880153</t>
  </si>
  <si>
    <t>Marynen</t>
  </si>
  <si>
    <t>CI 195</t>
  </si>
  <si>
    <t>Frisdrankkoeling</t>
  </si>
  <si>
    <t xml:space="preserve">Frigoglass </t>
  </si>
  <si>
    <t xml:space="preserve">Type icool 1300 HD </t>
  </si>
  <si>
    <t>R05801845800</t>
  </si>
  <si>
    <t>3-deurs koelwerkbank</t>
  </si>
  <si>
    <t xml:space="preserve">Koning </t>
  </si>
  <si>
    <t xml:space="preserve">Type tmmg3009 </t>
  </si>
  <si>
    <t>Techodom</t>
  </si>
  <si>
    <t>type fem04ne595v</t>
  </si>
  <si>
    <t>201909787g</t>
  </si>
  <si>
    <t xml:space="preserve">Koffiezetapparaat </t>
  </si>
  <si>
    <t>Novo</t>
  </si>
  <si>
    <t>Kook unit 2-pits</t>
  </si>
  <si>
    <t xml:space="preserve">Grill </t>
  </si>
  <si>
    <t xml:space="preserve">Buffalo </t>
  </si>
  <si>
    <t>Dm903</t>
  </si>
  <si>
    <t>201505001346</t>
  </si>
  <si>
    <t xml:space="preserve">Bain Marie inbouw </t>
  </si>
  <si>
    <t>Zadkine - Prins Alexanderlaan 55, 3067 GB  ROTTERDAM</t>
  </si>
  <si>
    <t>RVS Vaatwasmachine</t>
  </si>
  <si>
    <t>Omniwash #</t>
  </si>
  <si>
    <t xml:space="preserve">type 62p/s </t>
  </si>
  <si>
    <t>211 187429</t>
  </si>
  <si>
    <t>keuken</t>
  </si>
  <si>
    <t>RVS 4 Pits Gasfornuis</t>
  </si>
  <si>
    <t>Berto's</t>
  </si>
  <si>
    <t>Type g7f4m</t>
  </si>
  <si>
    <t>07180/80572</t>
  </si>
  <si>
    <t>RVS Frituur</t>
  </si>
  <si>
    <t xml:space="preserve">Type nf76e10t </t>
  </si>
  <si>
    <t>Ma020351633</t>
  </si>
  <si>
    <t>Rvs Combi Oven</t>
  </si>
  <si>
    <t>Foiox</t>
  </si>
  <si>
    <t>Type fc12 se</t>
  </si>
  <si>
    <t>2002100000094</t>
  </si>
  <si>
    <t>balie</t>
  </si>
  <si>
    <t>Slecht</t>
  </si>
  <si>
    <t>RVS IJsmachine</t>
  </si>
  <si>
    <t>Termifa</t>
  </si>
  <si>
    <t>Vriescel</t>
  </si>
  <si>
    <t>Lunite</t>
  </si>
  <si>
    <t>3067GB-02 VC</t>
  </si>
  <si>
    <t>Inloop Koelcel</t>
  </si>
  <si>
    <t>3067GB-01 KC</t>
  </si>
  <si>
    <t>RVS Koelkast inbouw 3 drs</t>
  </si>
  <si>
    <t>Friulinox</t>
  </si>
  <si>
    <t xml:space="preserve">Magnetron </t>
  </si>
  <si>
    <t>Buffalo</t>
  </si>
  <si>
    <t xml:space="preserve">RVS Koelkast inbouw 2 drs </t>
  </si>
  <si>
    <t xml:space="preserve">Type kb1407 </t>
  </si>
  <si>
    <t>056</t>
  </si>
  <si>
    <t>Chaud Fontainne</t>
  </si>
  <si>
    <t>Type icool 1300hd</t>
  </si>
  <si>
    <t>R0580 1890486</t>
  </si>
  <si>
    <t xml:space="preserve">R05801882245 </t>
  </si>
  <si>
    <t>Steamer Combimaster</t>
  </si>
  <si>
    <t>Rational</t>
  </si>
  <si>
    <t xml:space="preserve">Type cm61 </t>
  </si>
  <si>
    <t>E61mi18032655712</t>
  </si>
  <si>
    <t>Toastmachine</t>
  </si>
  <si>
    <t xml:space="preserve">Type l518-b </t>
  </si>
  <si>
    <t>201405014508</t>
  </si>
  <si>
    <t>201405014574</t>
  </si>
  <si>
    <t>Unis</t>
  </si>
  <si>
    <t>Type Kentucky hot gn3</t>
  </si>
  <si>
    <t>10010120011</t>
  </si>
  <si>
    <t>opslag 1.047</t>
  </si>
  <si>
    <t>Waterontharder</t>
  </si>
  <si>
    <t xml:space="preserve">Lubron </t>
  </si>
  <si>
    <t xml:space="preserve">Type miniline </t>
  </si>
  <si>
    <t>1103-2819773-009</t>
  </si>
  <si>
    <t xml:space="preserve">Berto’s </t>
  </si>
  <si>
    <t xml:space="preserve">Type e7f10-8ms </t>
  </si>
  <si>
    <t>07148/78063</t>
  </si>
  <si>
    <t xml:space="preserve">Koelvitrine </t>
  </si>
  <si>
    <t>Groku</t>
  </si>
  <si>
    <t>Av/ms131</t>
  </si>
  <si>
    <t xml:space="preserve">Alsatian </t>
  </si>
  <si>
    <t>Frmf2a131110000</t>
  </si>
  <si>
    <t>Fr020064224</t>
  </si>
  <si>
    <t>Warmhoudplaat</t>
  </si>
  <si>
    <t>Rocam</t>
  </si>
  <si>
    <t>Type vulcano infra 1/1</t>
  </si>
  <si>
    <t>19209/2017</t>
  </si>
  <si>
    <t>17540/2017</t>
  </si>
  <si>
    <t>17538/2017</t>
  </si>
  <si>
    <t xml:space="preserve">Warmtebrug keramisch </t>
  </si>
  <si>
    <t>Bain Marie wagen 2</t>
  </si>
  <si>
    <t xml:space="preserve">Hupfer </t>
  </si>
  <si>
    <t xml:space="preserve">Type 2 g/n </t>
  </si>
  <si>
    <t>bm1679</t>
  </si>
  <si>
    <t>Bain Marie wagen 3</t>
  </si>
  <si>
    <t>Hupfer</t>
  </si>
  <si>
    <t>bm1680</t>
  </si>
  <si>
    <t xml:space="preserve">Polar </t>
  </si>
  <si>
    <t>G610-5</t>
  </si>
  <si>
    <t>G610-5 4067022</t>
  </si>
  <si>
    <t>Zadkine - Mr Kesperstraat 10, 2871 GS  SCHOONHOVEN</t>
  </si>
  <si>
    <t>3 deurs koelwerkbank</t>
  </si>
  <si>
    <t>Fagor</t>
  </si>
  <si>
    <t>admfp-180</t>
  </si>
  <si>
    <t>RVS 2 pans Friteuse</t>
  </si>
  <si>
    <t>Electrolux</t>
  </si>
  <si>
    <t>Pnc 9pdx 371085 08</t>
  </si>
  <si>
    <t>Omniwash</t>
  </si>
  <si>
    <t>Elite 500</t>
  </si>
  <si>
    <t>RVS Koelvitrine</t>
  </si>
  <si>
    <t>CIT</t>
  </si>
  <si>
    <t>UT2015/03803/002/052</t>
  </si>
  <si>
    <t>ukw1/3-e</t>
  </si>
  <si>
    <t xml:space="preserve">Electrolux </t>
  </si>
  <si>
    <t>Pnc 9pdx 371193 10</t>
  </si>
  <si>
    <t xml:space="preserve">4-pits fornuis </t>
  </si>
  <si>
    <t>Pnc 9pdx 371015 12</t>
  </si>
  <si>
    <t xml:space="preserve">Bain marie </t>
  </si>
  <si>
    <t>Pnc 9pdx 371096 10</t>
  </si>
  <si>
    <t xml:space="preserve">Oven </t>
  </si>
  <si>
    <t>Hakpro</t>
  </si>
  <si>
    <t>Pf7504-ha2</t>
  </si>
  <si>
    <t>KG410RGC6W</t>
  </si>
  <si>
    <t>Vriezer tafel model</t>
  </si>
  <si>
    <t>Liebherr</t>
  </si>
  <si>
    <t>ggu 1550 index 220A/001</t>
  </si>
  <si>
    <t>80.253.833.6</t>
  </si>
  <si>
    <t>Bainmarie</t>
  </si>
  <si>
    <t>Hakvoort professional</t>
  </si>
  <si>
    <t>Warmtebrug</t>
  </si>
  <si>
    <t>3-lamp food warmerbridge</t>
  </si>
  <si>
    <t>Zadkine - Marten Meesweg 50, 3068 AV  ROTTERDAM</t>
  </si>
  <si>
    <t xml:space="preserve">Dubbeldeurs vriezer </t>
  </si>
  <si>
    <t>Type plus f1270 cxg 8s</t>
  </si>
  <si>
    <t>Koelwerkbank</t>
  </si>
  <si>
    <t>Type k1807 csg a5</t>
  </si>
  <si>
    <t>Rhima</t>
  </si>
  <si>
    <t>WD 7</t>
  </si>
  <si>
    <t>4 -pits fornuis</t>
  </si>
  <si>
    <t xml:space="preserve">Mareno </t>
  </si>
  <si>
    <t>Type c7-8ec</t>
  </si>
  <si>
    <t>Ma020145802</t>
  </si>
  <si>
    <t>Bakplaat</t>
  </si>
  <si>
    <t>Morena</t>
  </si>
  <si>
    <t>Type ft7-8elc</t>
  </si>
  <si>
    <t>Ma020154497</t>
  </si>
  <si>
    <t>Koelkast/Cel</t>
  </si>
  <si>
    <t>Porkka</t>
  </si>
  <si>
    <t>Type 9470059 cooling unit l/c1230</t>
  </si>
  <si>
    <t>200446-137749.001</t>
  </si>
  <si>
    <t>Werkbank met koeling</t>
  </si>
  <si>
    <t>Type k2207 dag a5</t>
  </si>
  <si>
    <t>242423 089</t>
  </si>
  <si>
    <t xml:space="preserve">Waterontharder </t>
  </si>
  <si>
    <t>Lubron</t>
  </si>
  <si>
    <t>Miniline</t>
  </si>
  <si>
    <t>Type nf76e10</t>
  </si>
  <si>
    <t>Ma020364436</t>
  </si>
  <si>
    <t>Steamer</t>
  </si>
  <si>
    <t>Salvis</t>
  </si>
  <si>
    <t>Type scs 1/1LH 750085</t>
  </si>
  <si>
    <t xml:space="preserve">Koelbak uitgifte </t>
  </si>
  <si>
    <t>Ake</t>
  </si>
  <si>
    <t>Type ukw 3/1-e</t>
  </si>
  <si>
    <t>439714 eu253710 002</t>
  </si>
  <si>
    <t>439714 eu253710 001</t>
  </si>
  <si>
    <t xml:space="preserve">Warmhoudvitrine </t>
  </si>
  <si>
    <t>Type Kentucky hot gn1</t>
  </si>
  <si>
    <t>Koffiezuil</t>
  </si>
  <si>
    <t xml:space="preserve">Bravilor </t>
  </si>
  <si>
    <t>B10+HW</t>
  </si>
  <si>
    <t>Wandkoeling</t>
  </si>
  <si>
    <t>Framec</t>
  </si>
  <si>
    <t>Type ukw5/1</t>
  </si>
  <si>
    <t>421729 eu253725 001</t>
  </si>
  <si>
    <t xml:space="preserve">Ijsblokjes (scherfijs)machine </t>
  </si>
  <si>
    <t>Hoshizaki</t>
  </si>
  <si>
    <t>ifokampri</t>
  </si>
  <si>
    <t>kv-14</t>
  </si>
  <si>
    <t>Nelly's Own Place</t>
  </si>
  <si>
    <t>Campus</t>
  </si>
  <si>
    <t>maandag, woensdag en vrijdag
07:00 - 18:00 uur
dinsdag en donderdag
07:00 - 21:30 uur</t>
  </si>
  <si>
    <t>maandag tot en met donderdag
08:00 - 22:30 uur
vrijdag 08:00 - 18:30 uur</t>
  </si>
  <si>
    <t>maandag, dinsdag en donderdag
7:00 - 21:30
woensdag en vrijdag
07:00 - 18:00 uur</t>
  </si>
  <si>
    <t>maandag, dinsdag en donderdag
07:00 - 22:30 uur
woensdag en vrijdag
07:00 - 17:00 uur</t>
  </si>
  <si>
    <t>Gebouw</t>
  </si>
  <si>
    <t>2 van verhuurder</t>
  </si>
  <si>
    <t>Huidige cateringpartner</t>
  </si>
  <si>
    <t>Zadkine, Startcollege</t>
  </si>
  <si>
    <t>Zadkine, HTFB</t>
  </si>
  <si>
    <t>Onbemand Coffeecorner, Starbucks (Selecta)</t>
  </si>
  <si>
    <t>ja</t>
  </si>
  <si>
    <t>Specificatie locatie</t>
  </si>
  <si>
    <t xml:space="preserve">Huidige situatie en openingstijden </t>
  </si>
  <si>
    <t>Studenten (gewogen studenten okt 2023)</t>
  </si>
  <si>
    <t>Bijzonderheden</t>
  </si>
  <si>
    <t>Wordt binnen 2/3 jaar afgestoten.</t>
  </si>
  <si>
    <t>Penta Zadkine gebouw</t>
  </si>
  <si>
    <t>TCR locatie</t>
  </si>
  <si>
    <t>Zadkine en TCR</t>
  </si>
  <si>
    <t>Studio Z (B&amp;F)</t>
  </si>
  <si>
    <t>Dienstverlening via Albeda</t>
  </si>
  <si>
    <t>Pand wordt afgestoten in 2024, nieuwe locatie volgt</t>
  </si>
  <si>
    <t>Deze locatie gaat op termijn verhuizen.</t>
  </si>
  <si>
    <t>onbekend</t>
  </si>
  <si>
    <t>Keuken/uitgiftebalie aanwezig</t>
  </si>
  <si>
    <t>2 van Albeda</t>
  </si>
  <si>
    <t>2 van Level Up</t>
  </si>
  <si>
    <t>Bemande catering openingstijden</t>
  </si>
  <si>
    <t xml:space="preserve">     Aantallen automaten Vending (Cirfood)</t>
  </si>
  <si>
    <t>Maandag t/m vrijdag
9:30-15:00</t>
  </si>
  <si>
    <t>Maandag t/m vrijdag
8:00-15:30</t>
  </si>
  <si>
    <t>Maandag t/m vrijdag
10:00-16:00</t>
  </si>
  <si>
    <t xml:space="preserve">Maandag t/m donderdag
8:00-16:00
Vrijdag 
8:30-15:00
</t>
  </si>
  <si>
    <t>Maandag t/m donderdag
8:00-16:00
Vrijdag 
8:30-15:00</t>
  </si>
  <si>
    <t xml:space="preserve">Maandag t/m donderdag
8:30-15:00
Vrijdag 
8:30-14:30
</t>
  </si>
  <si>
    <t xml:space="preserve">Maandag t/m donderdag
9:00-16:00
Vrijdag 
9:00-15:00
</t>
  </si>
  <si>
    <t>MMW + BHP geopend tijdens de schoolvakanties</t>
  </si>
  <si>
    <t>Locatie Educatie</t>
  </si>
  <si>
    <t>Pand is voor 50% in gebruik door Penta (maandag t/m woensdag ochtend)</t>
  </si>
  <si>
    <t>200 + schoolvakanties</t>
  </si>
  <si>
    <t>Locaties waar het onderwijs de catering verzorgt (Startcollege DKW+FRD en HTFB BHP) en Nelly's Own Place locaties (SPL 13, 15 en EIK) vallen buiten de scope</t>
  </si>
  <si>
    <t>met uitzondering van de Vendingautomaten en backup voor de banqueting op alle locaties</t>
  </si>
  <si>
    <t>maandag tot en met vrijdag
08:30 - 18:00 uur</t>
  </si>
  <si>
    <t>Medewerkers (aantallen obv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</si>
</sst>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#,##0_ ;\-#,##0\ "/>
  </numFmts>
  <fonts count="2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28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9" fontId="2" fillId="0" borderId="0" applyFont="0" applyFill="0" applyBorder="0">
      <alignment horizontal="center" vertical="center" wrapText="1"/>
    </xf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0" fontId="0" fillId="0" borderId="10" xfId="0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14" fillId="0" borderId="1" xfId="0" applyFont="1" applyBorder="1" applyAlignment="1">
      <alignment horizontal="left" vertical="center" wrapText="1"/>
    </xf>
    <xf numFmtId="0" fontId="15" fillId="4" borderId="0" xfId="0" applyFont="1" applyFill="1"/>
    <xf numFmtId="0" fontId="6" fillId="5" borderId="11" xfId="0" applyFont="1" applyFill="1" applyBorder="1"/>
    <xf numFmtId="0" fontId="6" fillId="5" borderId="1" xfId="0" applyFont="1" applyFill="1" applyBorder="1"/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horizontal="left"/>
    </xf>
    <xf numFmtId="49" fontId="12" fillId="0" borderId="1" xfId="1" applyFont="1" applyFill="1" applyBorder="1" applyAlignment="1">
      <alignment horizontal="left" vertical="center"/>
    </xf>
    <xf numFmtId="3" fontId="12" fillId="0" borderId="1" xfId="0" applyNumberFormat="1" applyFont="1" applyBorder="1" applyAlignment="1">
      <alignment horizontal="left"/>
    </xf>
    <xf numFmtId="49" fontId="12" fillId="0" borderId="0" xfId="0" applyNumberFormat="1" applyFont="1" applyAlignment="1">
      <alignment horizontal="left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0" fontId="17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left"/>
    </xf>
    <xf numFmtId="0" fontId="18" fillId="3" borderId="0" xfId="0" applyFont="1" applyFill="1"/>
    <xf numFmtId="0" fontId="19" fillId="0" borderId="1" xfId="0" applyFont="1" applyBorder="1" applyAlignment="1">
      <alignment horizontal="left"/>
    </xf>
    <xf numFmtId="3" fontId="14" fillId="0" borderId="1" xfId="0" applyNumberFormat="1" applyFont="1" applyBorder="1"/>
    <xf numFmtId="0" fontId="16" fillId="0" borderId="1" xfId="0" applyFont="1" applyBorder="1" applyAlignment="1">
      <alignment horizontal="center" vertical="center"/>
    </xf>
    <xf numFmtId="49" fontId="10" fillId="0" borderId="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" fontId="16" fillId="0" borderId="1" xfId="0" applyNumberFormat="1" applyFont="1" applyBorder="1" applyAlignment="1">
      <alignment horizontal="center"/>
    </xf>
    <xf numFmtId="164" fontId="24" fillId="7" borderId="1" xfId="2" applyNumberFormat="1" applyFont="1" applyFill="1" applyBorder="1" applyAlignment="1">
      <alignment horizontal="center"/>
    </xf>
    <xf numFmtId="14" fontId="10" fillId="7" borderId="1" xfId="2" applyNumberFormat="1" applyFont="1" applyFill="1" applyBorder="1" applyAlignment="1">
      <alignment horizontal="center"/>
    </xf>
    <xf numFmtId="0" fontId="10" fillId="0" borderId="1" xfId="0" applyFont="1" applyBorder="1"/>
    <xf numFmtId="49" fontId="10" fillId="0" borderId="1" xfId="0" applyNumberFormat="1" applyFont="1" applyBorder="1" applyAlignment="1">
      <alignment horizontal="center"/>
    </xf>
    <xf numFmtId="164" fontId="10" fillId="7" borderId="1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>
      <alignment horizontal="right"/>
    </xf>
    <xf numFmtId="0" fontId="12" fillId="0" borderId="2" xfId="0" applyFont="1" applyBorder="1"/>
    <xf numFmtId="49" fontId="12" fillId="0" borderId="5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top"/>
    </xf>
    <xf numFmtId="164" fontId="12" fillId="7" borderId="1" xfId="2" applyNumberFormat="1" applyFont="1" applyFill="1" applyBorder="1" applyAlignment="1">
      <alignment horizontal="right"/>
    </xf>
    <xf numFmtId="0" fontId="10" fillId="0" borderId="2" xfId="0" applyFont="1" applyBorder="1"/>
    <xf numFmtId="0" fontId="14" fillId="0" borderId="1" xfId="0" applyFont="1" applyBorder="1" applyAlignment="1">
      <alignment horizontal="left" vertical="top"/>
    </xf>
    <xf numFmtId="0" fontId="0" fillId="7" borderId="1" xfId="0" applyFill="1" applyBorder="1"/>
    <xf numFmtId="164" fontId="12" fillId="8" borderId="1" xfId="2" applyNumberFormat="1" applyFont="1" applyFill="1" applyBorder="1" applyAlignment="1">
      <alignment horizontal="right"/>
    </xf>
    <xf numFmtId="164" fontId="12" fillId="9" borderId="1" xfId="2" applyNumberFormat="1" applyFont="1" applyFill="1" applyBorder="1" applyAlignment="1">
      <alignment horizontal="right"/>
    </xf>
    <xf numFmtId="0" fontId="12" fillId="0" borderId="0" xfId="0" applyFont="1"/>
    <xf numFmtId="49" fontId="12" fillId="0" borderId="0" xfId="0" applyNumberFormat="1" applyFont="1" applyAlignment="1">
      <alignment horizontal="center"/>
    </xf>
    <xf numFmtId="49" fontId="12" fillId="0" borderId="0" xfId="0" applyNumberFormat="1" applyFont="1"/>
    <xf numFmtId="164" fontId="12" fillId="0" borderId="0" xfId="2" applyNumberFormat="1" applyFont="1" applyFill="1" applyBorder="1"/>
    <xf numFmtId="164" fontId="12" fillId="0" borderId="0" xfId="2" applyNumberFormat="1" applyFont="1" applyFill="1" applyBorder="1" applyAlignment="1">
      <alignment horizontal="right"/>
    </xf>
    <xf numFmtId="14" fontId="10" fillId="0" borderId="1" xfId="2" applyNumberFormat="1" applyFont="1" applyFill="1" applyBorder="1" applyAlignment="1">
      <alignment horizontal="right"/>
    </xf>
    <xf numFmtId="164" fontId="12" fillId="7" borderId="1" xfId="2" applyNumberFormat="1" applyFont="1" applyFill="1" applyBorder="1"/>
    <xf numFmtId="0" fontId="6" fillId="2" borderId="11" xfId="0" applyFont="1" applyFill="1" applyBorder="1"/>
    <xf numFmtId="0" fontId="11" fillId="2" borderId="1" xfId="0" applyFont="1" applyFill="1" applyBorder="1"/>
    <xf numFmtId="49" fontId="11" fillId="2" borderId="5" xfId="0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/>
    </xf>
    <xf numFmtId="0" fontId="13" fillId="2" borderId="1" xfId="0" applyFont="1" applyFill="1" applyBorder="1"/>
    <xf numFmtId="49" fontId="13" fillId="2" borderId="5" xfId="0" applyNumberFormat="1" applyFont="1" applyFill="1" applyBorder="1" applyAlignment="1">
      <alignment horizontal="center"/>
    </xf>
    <xf numFmtId="0" fontId="22" fillId="0" borderId="12" xfId="0" applyFont="1" applyBorder="1"/>
    <xf numFmtId="0" fontId="23" fillId="0" borderId="13" xfId="0" applyFont="1" applyBorder="1"/>
    <xf numFmtId="49" fontId="22" fillId="0" borderId="13" xfId="0" applyNumberFormat="1" applyFont="1" applyBorder="1" applyAlignment="1">
      <alignment horizontal="center"/>
    </xf>
    <xf numFmtId="164" fontId="22" fillId="0" borderId="13" xfId="2" applyNumberFormat="1" applyFont="1" applyFill="1" applyBorder="1" applyAlignment="1">
      <alignment horizontal="right"/>
    </xf>
    <xf numFmtId="49" fontId="22" fillId="0" borderId="13" xfId="2" applyNumberFormat="1" applyFont="1" applyFill="1" applyBorder="1" applyAlignment="1"/>
    <xf numFmtId="164" fontId="23" fillId="7" borderId="13" xfId="2" applyNumberFormat="1" applyFont="1" applyFill="1" applyBorder="1" applyAlignment="1">
      <alignment horizontal="right"/>
    </xf>
    <xf numFmtId="164" fontId="23" fillId="0" borderId="14" xfId="2" applyNumberFormat="1" applyFont="1" applyFill="1" applyBorder="1" applyAlignment="1">
      <alignment horizontal="right"/>
    </xf>
    <xf numFmtId="14" fontId="23" fillId="0" borderId="15" xfId="0" applyNumberFormat="1" applyFont="1" applyBorder="1" applyAlignment="1">
      <alignment horizontal="left"/>
    </xf>
    <xf numFmtId="0" fontId="24" fillId="0" borderId="0" xfId="0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64" fontId="24" fillId="0" borderId="16" xfId="2" applyNumberFormat="1" applyFont="1" applyFill="1" applyBorder="1" applyAlignment="1">
      <alignment horizontal="center"/>
    </xf>
    <xf numFmtId="0" fontId="10" fillId="0" borderId="15" xfId="0" applyFont="1" applyBorder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0" fillId="0" borderId="0" xfId="0" applyNumberFormat="1" applyFont="1"/>
    <xf numFmtId="164" fontId="10" fillId="0" borderId="16" xfId="2" applyNumberFormat="1" applyFont="1" applyFill="1" applyBorder="1" applyAlignment="1">
      <alignment horizontal="center"/>
    </xf>
    <xf numFmtId="164" fontId="10" fillId="7" borderId="0" xfId="2" applyNumberFormat="1" applyFont="1" applyFill="1" applyBorder="1" applyAlignment="1">
      <alignment horizontal="center"/>
    </xf>
    <xf numFmtId="164" fontId="10" fillId="0" borderId="8" xfId="2" applyNumberFormat="1" applyFont="1" applyFill="1" applyBorder="1" applyAlignment="1">
      <alignment horizontal="right" wrapText="1"/>
    </xf>
    <xf numFmtId="164" fontId="11" fillId="2" borderId="8" xfId="2" applyNumberFormat="1" applyFont="1" applyFill="1" applyBorder="1" applyAlignment="1">
      <alignment horizontal="right"/>
    </xf>
    <xf numFmtId="164" fontId="10" fillId="0" borderId="8" xfId="2" applyNumberFormat="1" applyFont="1" applyFill="1" applyBorder="1" applyAlignment="1">
      <alignment horizontal="right"/>
    </xf>
    <xf numFmtId="0" fontId="12" fillId="0" borderId="3" xfId="0" applyFont="1" applyBorder="1"/>
    <xf numFmtId="0" fontId="12" fillId="0" borderId="4" xfId="0" applyFont="1" applyBorder="1"/>
    <xf numFmtId="49" fontId="12" fillId="0" borderId="6" xfId="0" applyNumberFormat="1" applyFont="1" applyBorder="1" applyAlignment="1">
      <alignment horizontal="center"/>
    </xf>
    <xf numFmtId="0" fontId="12" fillId="0" borderId="4" xfId="0" applyFont="1" applyBorder="1" applyAlignment="1">
      <alignment horizontal="left" vertical="top"/>
    </xf>
    <xf numFmtId="164" fontId="12" fillId="7" borderId="4" xfId="2" applyNumberFormat="1" applyFont="1" applyFill="1" applyBorder="1" applyAlignment="1">
      <alignment horizontal="right"/>
    </xf>
    <xf numFmtId="164" fontId="10" fillId="0" borderId="9" xfId="2" applyNumberFormat="1" applyFont="1" applyFill="1" applyBorder="1" applyAlignment="1">
      <alignment horizontal="right"/>
    </xf>
    <xf numFmtId="49" fontId="10" fillId="0" borderId="17" xfId="0" applyNumberFormat="1" applyFont="1" applyBorder="1"/>
    <xf numFmtId="49" fontId="11" fillId="2" borderId="17" xfId="0" applyNumberFormat="1" applyFont="1" applyFill="1" applyBorder="1"/>
    <xf numFmtId="0" fontId="12" fillId="0" borderId="17" xfId="0" applyFont="1" applyBorder="1" applyAlignment="1">
      <alignment horizontal="center" vertical="top"/>
    </xf>
    <xf numFmtId="0" fontId="11" fillId="2" borderId="17" xfId="0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0" fontId="13" fillId="2" borderId="17" xfId="0" applyFont="1" applyFill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164" fontId="23" fillId="7" borderId="12" xfId="2" applyNumberFormat="1" applyFont="1" applyFill="1" applyBorder="1" applyAlignment="1">
      <alignment horizontal="right"/>
    </xf>
    <xf numFmtId="164" fontId="24" fillId="7" borderId="2" xfId="2" applyNumberFormat="1" applyFont="1" applyFill="1" applyBorder="1" applyAlignment="1">
      <alignment horizontal="center"/>
    </xf>
    <xf numFmtId="14" fontId="10" fillId="7" borderId="2" xfId="2" applyNumberFormat="1" applyFont="1" applyFill="1" applyBorder="1" applyAlignment="1">
      <alignment horizontal="center"/>
    </xf>
    <xf numFmtId="164" fontId="10" fillId="7" borderId="15" xfId="2" applyNumberFormat="1" applyFont="1" applyFill="1" applyBorder="1" applyAlignment="1">
      <alignment horizontal="center"/>
    </xf>
    <xf numFmtId="164" fontId="10" fillId="7" borderId="2" xfId="2" applyNumberFormat="1" applyFont="1" applyFill="1" applyBorder="1" applyAlignment="1">
      <alignment horizontal="right"/>
    </xf>
    <xf numFmtId="164" fontId="11" fillId="2" borderId="2" xfId="2" applyNumberFormat="1" applyFont="1" applyFill="1" applyBorder="1" applyAlignment="1">
      <alignment horizontal="right"/>
    </xf>
    <xf numFmtId="164" fontId="12" fillId="7" borderId="2" xfId="2" applyNumberFormat="1" applyFont="1" applyFill="1" applyBorder="1" applyAlignment="1">
      <alignment horizontal="right"/>
    </xf>
    <xf numFmtId="164" fontId="12" fillId="8" borderId="2" xfId="2" applyNumberFormat="1" applyFont="1" applyFill="1" applyBorder="1" applyAlignment="1">
      <alignment horizontal="right"/>
    </xf>
    <xf numFmtId="164" fontId="12" fillId="9" borderId="2" xfId="2" applyNumberFormat="1" applyFont="1" applyFill="1" applyBorder="1" applyAlignment="1">
      <alignment horizontal="right"/>
    </xf>
    <xf numFmtId="164" fontId="12" fillId="7" borderId="3" xfId="2" applyNumberFormat="1" applyFont="1" applyFill="1" applyBorder="1" applyAlignment="1">
      <alignment horizontal="right"/>
    </xf>
    <xf numFmtId="0" fontId="25" fillId="2" borderId="2" xfId="3" applyFont="1" applyFill="1" applyBorder="1"/>
    <xf numFmtId="0" fontId="11" fillId="2" borderId="2" xfId="0" applyFont="1" applyFill="1" applyBorder="1"/>
    <xf numFmtId="0" fontId="12" fillId="0" borderId="1" xfId="0" applyFont="1" applyBorder="1" applyAlignment="1">
      <alignment vertical="center" wrapText="1"/>
    </xf>
    <xf numFmtId="0" fontId="9" fillId="4" borderId="1" xfId="0" applyFont="1" applyFill="1" applyBorder="1" applyAlignment="1"/>
    <xf numFmtId="0" fontId="10" fillId="6" borderId="1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 wrapText="1"/>
    </xf>
    <xf numFmtId="0" fontId="10" fillId="6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top" wrapText="1"/>
    </xf>
    <xf numFmtId="0" fontId="12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20" fontId="12" fillId="0" borderId="1" xfId="0" applyNumberFormat="1" applyFont="1" applyBorder="1" applyAlignment="1">
      <alignment horizontal="center" vertical="center" wrapText="1"/>
    </xf>
    <xf numFmtId="16" fontId="12" fillId="3" borderId="1" xfId="0" applyNumberFormat="1" applyFont="1" applyFill="1" applyBorder="1" applyAlignment="1">
      <alignment horizontal="center" vertical="center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" fontId="12" fillId="3" borderId="1" xfId="0" applyNumberFormat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ill="1"/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10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27" fillId="0" borderId="0" xfId="0" applyFont="1"/>
    <xf numFmtId="0" fontId="12" fillId="3" borderId="2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/>
    <xf numFmtId="0" fontId="14" fillId="0" borderId="0" xfId="0" applyFont="1" applyFill="1" applyBorder="1"/>
    <xf numFmtId="0" fontId="15" fillId="4" borderId="0" xfId="0" applyFont="1" applyFill="1" applyAlignment="1">
      <alignment horizontal="left"/>
    </xf>
    <xf numFmtId="0" fontId="10" fillId="10" borderId="12" xfId="0" applyFont="1" applyFill="1" applyBorder="1" applyAlignment="1">
      <alignment horizontal="left" vertical="center"/>
    </xf>
    <xf numFmtId="0" fontId="16" fillId="10" borderId="13" xfId="0" applyFont="1" applyFill="1" applyBorder="1"/>
    <xf numFmtId="0" fontId="16" fillId="10" borderId="14" xfId="0" applyFont="1" applyFill="1" applyBorder="1"/>
    <xf numFmtId="0" fontId="14" fillId="10" borderId="15" xfId="0" applyFont="1" applyFill="1" applyBorder="1"/>
    <xf numFmtId="0" fontId="14" fillId="10" borderId="0" xfId="0" applyFont="1" applyFill="1" applyBorder="1"/>
    <xf numFmtId="0" fontId="14" fillId="10" borderId="16" xfId="0" applyFont="1" applyFill="1" applyBorder="1"/>
    <xf numFmtId="0" fontId="0" fillId="10" borderId="18" xfId="0" applyFill="1" applyBorder="1"/>
    <xf numFmtId="0" fontId="0" fillId="10" borderId="19" xfId="0" applyFill="1" applyBorder="1"/>
    <xf numFmtId="0" fontId="0" fillId="10" borderId="20" xfId="0" applyFill="1" applyBorder="1"/>
    <xf numFmtId="0" fontId="12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</cellXfs>
  <cellStyles count="4">
    <cellStyle name="Hyperlink" xfId="3" builtinId="8"/>
    <cellStyle name="Komma" xfId="2" builtinId="3"/>
    <cellStyle name="Serienummer" xfId="1" xr:uid="{69197320-0724-46E2-9F65-B1B127F814E6}"/>
    <cellStyle name="Standaard" xfId="0" builtinId="0"/>
  </cellStyles>
  <dxfs count="0"/>
  <tableStyles count="0" defaultTableStyle="TableStyleMedium2" defaultPivotStyle="PivotStyleLight16"/>
  <colors>
    <mruColors>
      <color rgb="FF0070C0"/>
      <color rgb="FFD60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1CDC-5B8B-4039-B3D4-1CF59CA09912}">
  <dimension ref="A1:Z35"/>
  <sheetViews>
    <sheetView showZeros="0" tabSelected="1" zoomScale="55" zoomScaleNormal="55" workbookViewId="0">
      <pane xSplit="1" ySplit="4" topLeftCell="B10" activePane="bottomRight" state="frozen"/>
      <selection pane="topRight" activeCell="B1" sqref="B1"/>
      <selection pane="bottomLeft" activeCell="A7" sqref="A7"/>
      <selection pane="bottomRight" activeCell="D19" sqref="D19"/>
    </sheetView>
  </sheetViews>
  <sheetFormatPr defaultRowHeight="14.4" x14ac:dyDescent="0.3"/>
  <cols>
    <col min="1" max="1" width="44.5546875" bestFit="1" customWidth="1"/>
    <col min="2" max="2" width="3.88671875" customWidth="1"/>
    <col min="3" max="26" width="24.6640625" customWidth="1"/>
  </cols>
  <sheetData>
    <row r="1" spans="1:26" ht="34.950000000000003" customHeight="1" x14ac:dyDescent="0.7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</row>
    <row r="2" spans="1:26" x14ac:dyDescent="0.3">
      <c r="A2" s="119" t="s">
        <v>1</v>
      </c>
      <c r="B2" s="119"/>
      <c r="C2" s="120"/>
      <c r="D2" s="119"/>
      <c r="E2" s="122"/>
      <c r="F2" s="122"/>
      <c r="G2" s="122"/>
      <c r="H2" s="122"/>
      <c r="I2" s="122"/>
      <c r="J2" s="119"/>
      <c r="K2" s="121"/>
      <c r="L2" s="120"/>
      <c r="M2" s="122"/>
      <c r="N2" s="122"/>
      <c r="O2" s="119"/>
      <c r="P2" s="122"/>
      <c r="Q2" s="119"/>
      <c r="R2" s="119"/>
      <c r="S2" s="122"/>
      <c r="T2" s="122"/>
      <c r="U2" s="122"/>
      <c r="V2" s="122"/>
      <c r="W2" s="119"/>
      <c r="X2" s="119"/>
      <c r="Y2" s="119"/>
      <c r="Z2" s="121"/>
    </row>
    <row r="3" spans="1:26" s="136" customFormat="1" x14ac:dyDescent="0.3">
      <c r="A3" s="133" t="s">
        <v>575</v>
      </c>
      <c r="B3" s="137"/>
      <c r="C3" s="154"/>
      <c r="D3" s="135" t="s">
        <v>189</v>
      </c>
      <c r="E3" s="135" t="s">
        <v>189</v>
      </c>
      <c r="F3" s="135" t="s">
        <v>189</v>
      </c>
      <c r="G3" s="135" t="s">
        <v>189</v>
      </c>
      <c r="H3" s="135" t="s">
        <v>189</v>
      </c>
      <c r="I3" s="135" t="s">
        <v>189</v>
      </c>
      <c r="J3" s="139"/>
      <c r="K3" s="139"/>
      <c r="L3" s="154"/>
      <c r="M3" s="138"/>
      <c r="N3" s="138"/>
      <c r="O3" s="139"/>
      <c r="P3" s="138"/>
      <c r="Q3" s="139"/>
      <c r="R3" s="139"/>
      <c r="S3" s="138"/>
      <c r="T3" s="138"/>
      <c r="U3" s="138"/>
      <c r="V3" s="138"/>
      <c r="W3" s="139"/>
      <c r="X3" s="139"/>
      <c r="Y3" s="139"/>
      <c r="Z3" s="139"/>
    </row>
    <row r="4" spans="1:26" x14ac:dyDescent="0.3">
      <c r="A4" s="123" t="s">
        <v>3</v>
      </c>
      <c r="B4" s="123"/>
      <c r="C4" s="167" t="s">
        <v>15</v>
      </c>
      <c r="D4" s="9" t="s">
        <v>5</v>
      </c>
      <c r="E4" s="9" t="s">
        <v>16</v>
      </c>
      <c r="F4" s="9" t="s">
        <v>17</v>
      </c>
      <c r="G4" s="9" t="s">
        <v>18</v>
      </c>
      <c r="H4" s="134" t="s">
        <v>21</v>
      </c>
      <c r="I4" s="11" t="s">
        <v>27</v>
      </c>
      <c r="J4" s="9" t="s">
        <v>4</v>
      </c>
      <c r="K4" s="168" t="s">
        <v>13</v>
      </c>
      <c r="L4" s="167" t="s">
        <v>14</v>
      </c>
      <c r="M4" s="9" t="s">
        <v>19</v>
      </c>
      <c r="N4" s="9" t="s">
        <v>20</v>
      </c>
      <c r="O4" s="9" t="s">
        <v>7</v>
      </c>
      <c r="P4" s="9" t="s">
        <v>22</v>
      </c>
      <c r="Q4" s="10" t="s">
        <v>9</v>
      </c>
      <c r="R4" s="9" t="s">
        <v>10</v>
      </c>
      <c r="S4" s="9" t="s">
        <v>24</v>
      </c>
      <c r="T4" s="9" t="s">
        <v>25</v>
      </c>
      <c r="U4" s="9" t="s">
        <v>23</v>
      </c>
      <c r="V4" s="9" t="s">
        <v>26</v>
      </c>
      <c r="W4" s="9" t="s">
        <v>8</v>
      </c>
      <c r="X4" s="168" t="s">
        <v>6</v>
      </c>
      <c r="Y4" s="167" t="s">
        <v>11</v>
      </c>
      <c r="Z4" s="167" t="s">
        <v>12</v>
      </c>
    </row>
    <row r="5" spans="1:26" ht="15" customHeight="1" x14ac:dyDescent="0.3">
      <c r="A5" s="123" t="s">
        <v>587</v>
      </c>
      <c r="B5" s="123"/>
      <c r="C5" s="9"/>
      <c r="D5" s="9"/>
      <c r="E5" s="9" t="s">
        <v>28</v>
      </c>
      <c r="F5" s="9" t="s">
        <v>29</v>
      </c>
      <c r="G5" s="9" t="s">
        <v>592</v>
      </c>
      <c r="H5" s="134" t="s">
        <v>592</v>
      </c>
      <c r="I5" s="11" t="s">
        <v>33</v>
      </c>
      <c r="J5" s="132"/>
      <c r="K5" s="10"/>
      <c r="L5" s="9"/>
      <c r="M5" s="9" t="s">
        <v>30</v>
      </c>
      <c r="N5" s="9" t="s">
        <v>31</v>
      </c>
      <c r="O5" s="9" t="s">
        <v>593</v>
      </c>
      <c r="P5" s="9" t="s">
        <v>32</v>
      </c>
      <c r="Q5" s="10"/>
      <c r="R5" s="9" t="s">
        <v>594</v>
      </c>
      <c r="S5" s="9" t="s">
        <v>595</v>
      </c>
      <c r="T5" s="9" t="s">
        <v>593</v>
      </c>
      <c r="U5" s="9"/>
      <c r="V5" s="9" t="s">
        <v>613</v>
      </c>
      <c r="W5" s="9"/>
      <c r="X5" s="10"/>
      <c r="Y5" s="9"/>
      <c r="Z5" s="9"/>
    </row>
    <row r="6" spans="1:26" x14ac:dyDescent="0.3">
      <c r="A6" s="123" t="s">
        <v>34</v>
      </c>
      <c r="B6" s="123"/>
      <c r="C6" s="11" t="s">
        <v>46</v>
      </c>
      <c r="D6" s="11" t="s">
        <v>36</v>
      </c>
      <c r="E6" s="11" t="s">
        <v>47</v>
      </c>
      <c r="F6" s="11" t="s">
        <v>48</v>
      </c>
      <c r="G6" s="11" t="s">
        <v>49</v>
      </c>
      <c r="H6" s="134" t="s">
        <v>52</v>
      </c>
      <c r="I6" s="11" t="s">
        <v>58</v>
      </c>
      <c r="J6" s="11" t="s">
        <v>35</v>
      </c>
      <c r="K6" s="124" t="s">
        <v>44</v>
      </c>
      <c r="L6" s="11" t="s">
        <v>45</v>
      </c>
      <c r="M6" s="11" t="s">
        <v>50</v>
      </c>
      <c r="N6" s="11" t="s">
        <v>51</v>
      </c>
      <c r="O6" s="11" t="s">
        <v>38</v>
      </c>
      <c r="P6" s="11" t="s">
        <v>53</v>
      </c>
      <c r="Q6" s="12" t="s">
        <v>40</v>
      </c>
      <c r="R6" s="11" t="s">
        <v>41</v>
      </c>
      <c r="S6" s="11" t="s">
        <v>55</v>
      </c>
      <c r="T6" s="11" t="s">
        <v>56</v>
      </c>
      <c r="U6" s="11" t="s">
        <v>54</v>
      </c>
      <c r="V6" s="11" t="s">
        <v>57</v>
      </c>
      <c r="W6" s="11" t="s">
        <v>39</v>
      </c>
      <c r="X6" s="12" t="s">
        <v>37</v>
      </c>
      <c r="Y6" s="11" t="s">
        <v>42</v>
      </c>
      <c r="Z6" s="11" t="s">
        <v>43</v>
      </c>
    </row>
    <row r="7" spans="1:26" x14ac:dyDescent="0.3">
      <c r="A7" s="123" t="s">
        <v>59</v>
      </c>
      <c r="B7" s="123"/>
      <c r="C7" s="11" t="s">
        <v>70</v>
      </c>
      <c r="D7" s="11" t="s">
        <v>61</v>
      </c>
      <c r="E7" s="11" t="s">
        <v>61</v>
      </c>
      <c r="F7" s="11" t="s">
        <v>61</v>
      </c>
      <c r="G7" s="11" t="s">
        <v>71</v>
      </c>
      <c r="H7" s="134" t="s">
        <v>71</v>
      </c>
      <c r="I7" s="11" t="s">
        <v>79</v>
      </c>
      <c r="J7" s="11" t="s">
        <v>60</v>
      </c>
      <c r="K7" s="12" t="s">
        <v>68</v>
      </c>
      <c r="L7" s="11" t="s">
        <v>69</v>
      </c>
      <c r="M7" s="11" t="s">
        <v>72</v>
      </c>
      <c r="N7" s="11" t="s">
        <v>73</v>
      </c>
      <c r="O7" s="11" t="s">
        <v>63</v>
      </c>
      <c r="P7" s="11" t="s">
        <v>74</v>
      </c>
      <c r="Q7" s="12" t="s">
        <v>65</v>
      </c>
      <c r="R7" s="11" t="s">
        <v>66</v>
      </c>
      <c r="S7" s="11" t="s">
        <v>76</v>
      </c>
      <c r="T7" s="11" t="s">
        <v>77</v>
      </c>
      <c r="U7" s="11" t="s">
        <v>75</v>
      </c>
      <c r="V7" s="11" t="s">
        <v>78</v>
      </c>
      <c r="W7" s="11" t="s">
        <v>64</v>
      </c>
      <c r="X7" s="12" t="s">
        <v>62</v>
      </c>
      <c r="Y7" s="11" t="s">
        <v>67</v>
      </c>
      <c r="Z7" s="11" t="s">
        <v>67</v>
      </c>
    </row>
    <row r="8" spans="1:26" x14ac:dyDescent="0.3">
      <c r="A8" s="123" t="s">
        <v>80</v>
      </c>
      <c r="B8" s="123"/>
      <c r="C8" s="11" t="s">
        <v>84</v>
      </c>
      <c r="D8" s="11" t="s">
        <v>85</v>
      </c>
      <c r="E8" s="11" t="s">
        <v>85</v>
      </c>
      <c r="F8" s="11" t="s">
        <v>85</v>
      </c>
      <c r="G8" s="11" t="s">
        <v>85</v>
      </c>
      <c r="H8" s="134" t="s">
        <v>85</v>
      </c>
      <c r="I8" s="11" t="s">
        <v>85</v>
      </c>
      <c r="J8" s="11" t="s">
        <v>81</v>
      </c>
      <c r="K8" s="12" t="s">
        <v>81</v>
      </c>
      <c r="L8" s="11" t="s">
        <v>81</v>
      </c>
      <c r="M8" s="11" t="s">
        <v>81</v>
      </c>
      <c r="N8" s="11" t="s">
        <v>81</v>
      </c>
      <c r="O8" s="11" t="s">
        <v>81</v>
      </c>
      <c r="P8" s="11" t="s">
        <v>81</v>
      </c>
      <c r="Q8" s="12" t="s">
        <v>81</v>
      </c>
      <c r="R8" s="11" t="s">
        <v>81</v>
      </c>
      <c r="S8" s="11" t="s">
        <v>81</v>
      </c>
      <c r="T8" s="11" t="s">
        <v>81</v>
      </c>
      <c r="U8" s="11" t="s">
        <v>86</v>
      </c>
      <c r="V8" s="11" t="s">
        <v>86</v>
      </c>
      <c r="W8" s="11" t="s">
        <v>83</v>
      </c>
      <c r="X8" s="12" t="s">
        <v>82</v>
      </c>
      <c r="Y8" s="11" t="s">
        <v>82</v>
      </c>
      <c r="Z8" s="11" t="s">
        <v>82</v>
      </c>
    </row>
    <row r="9" spans="1:26" x14ac:dyDescent="0.3">
      <c r="A9" s="123" t="s">
        <v>87</v>
      </c>
      <c r="B9" s="123"/>
      <c r="C9" s="11" t="s">
        <v>88</v>
      </c>
      <c r="D9" s="11" t="s">
        <v>89</v>
      </c>
      <c r="E9" s="11" t="s">
        <v>89</v>
      </c>
      <c r="F9" s="11" t="s">
        <v>89</v>
      </c>
      <c r="G9" s="11" t="s">
        <v>89</v>
      </c>
      <c r="H9" s="134" t="s">
        <v>89</v>
      </c>
      <c r="I9" s="11" t="s">
        <v>89</v>
      </c>
      <c r="J9" s="11" t="s">
        <v>88</v>
      </c>
      <c r="K9" s="12" t="s">
        <v>91</v>
      </c>
      <c r="L9" s="11" t="s">
        <v>90</v>
      </c>
      <c r="M9" s="11" t="s">
        <v>91</v>
      </c>
      <c r="N9" s="11" t="s">
        <v>92</v>
      </c>
      <c r="O9" s="11" t="s">
        <v>90</v>
      </c>
      <c r="P9" s="11" t="s">
        <v>91</v>
      </c>
      <c r="Q9" s="12" t="s">
        <v>88</v>
      </c>
      <c r="R9" s="11" t="s">
        <v>88</v>
      </c>
      <c r="S9" s="11" t="s">
        <v>91</v>
      </c>
      <c r="T9" s="11" t="s">
        <v>92</v>
      </c>
      <c r="U9" s="11" t="s">
        <v>92</v>
      </c>
      <c r="V9" s="11" t="s">
        <v>92</v>
      </c>
      <c r="W9" s="11" t="s">
        <v>88</v>
      </c>
      <c r="X9" s="12" t="s">
        <v>89</v>
      </c>
      <c r="Y9" s="11" t="s">
        <v>89</v>
      </c>
      <c r="Z9" s="11" t="s">
        <v>89</v>
      </c>
    </row>
    <row r="10" spans="1:26" x14ac:dyDescent="0.3">
      <c r="A10" s="123" t="s">
        <v>93</v>
      </c>
      <c r="B10" s="123"/>
      <c r="C10" s="12" t="s">
        <v>94</v>
      </c>
      <c r="D10" s="12" t="s">
        <v>94</v>
      </c>
      <c r="E10" s="12" t="s">
        <v>94</v>
      </c>
      <c r="F10" s="12" t="s">
        <v>94</v>
      </c>
      <c r="G10" s="12" t="s">
        <v>94</v>
      </c>
      <c r="H10" s="135" t="s">
        <v>94</v>
      </c>
      <c r="I10" s="12" t="s">
        <v>94</v>
      </c>
      <c r="J10" s="12" t="s">
        <v>94</v>
      </c>
      <c r="K10" s="12" t="s">
        <v>94</v>
      </c>
      <c r="L10" s="12" t="s">
        <v>94</v>
      </c>
      <c r="M10" s="12" t="s">
        <v>94</v>
      </c>
      <c r="N10" s="12" t="s">
        <v>94</v>
      </c>
      <c r="O10" s="12" t="s">
        <v>94</v>
      </c>
      <c r="P10" s="12" t="s">
        <v>94</v>
      </c>
      <c r="Q10" s="12" t="s">
        <v>94</v>
      </c>
      <c r="R10" s="12" t="s">
        <v>94</v>
      </c>
      <c r="S10" s="12" t="s">
        <v>94</v>
      </c>
      <c r="T10" s="12" t="s">
        <v>94</v>
      </c>
      <c r="U10" s="12" t="s">
        <v>94</v>
      </c>
      <c r="V10" s="12" t="s">
        <v>94</v>
      </c>
      <c r="W10" s="12" t="s">
        <v>94</v>
      </c>
      <c r="X10" s="12" t="s">
        <v>94</v>
      </c>
      <c r="Y10" s="12" t="s">
        <v>94</v>
      </c>
      <c r="Z10" s="12" t="s">
        <v>94</v>
      </c>
    </row>
    <row r="11" spans="1:26" ht="41.4" x14ac:dyDescent="0.3">
      <c r="A11" s="123" t="s">
        <v>590</v>
      </c>
      <c r="B11" s="123"/>
      <c r="C11" s="11" t="s">
        <v>597</v>
      </c>
      <c r="D11" s="12"/>
      <c r="E11" s="12"/>
      <c r="F11" s="12"/>
      <c r="G11" s="12"/>
      <c r="H11" s="134" t="s">
        <v>614</v>
      </c>
      <c r="I11" s="12"/>
      <c r="J11" s="12"/>
      <c r="K11" s="12"/>
      <c r="L11" s="11" t="s">
        <v>598</v>
      </c>
      <c r="M11" s="12"/>
      <c r="N11" s="12"/>
      <c r="O11" s="12"/>
      <c r="P11" s="12"/>
      <c r="Q11" s="12"/>
      <c r="R11" s="12"/>
      <c r="S11" s="12"/>
      <c r="T11" s="12" t="s">
        <v>596</v>
      </c>
      <c r="U11" s="12"/>
      <c r="V11" s="12"/>
      <c r="W11" s="12"/>
      <c r="X11" s="12"/>
      <c r="Y11" s="12"/>
      <c r="Z11" s="11" t="s">
        <v>591</v>
      </c>
    </row>
    <row r="12" spans="1:26" x14ac:dyDescent="0.3">
      <c r="A12" s="119" t="s">
        <v>111</v>
      </c>
      <c r="B12" s="119"/>
      <c r="C12" s="14"/>
      <c r="D12" s="15"/>
      <c r="E12" s="15"/>
      <c r="F12" s="15"/>
      <c r="G12" s="15"/>
      <c r="H12" s="15"/>
      <c r="I12" s="15"/>
      <c r="J12" s="15"/>
      <c r="K12" s="13"/>
      <c r="L12" s="14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3">
      <c r="A13" s="130" t="s">
        <v>619</v>
      </c>
      <c r="B13" s="130"/>
      <c r="C13" s="12">
        <v>16</v>
      </c>
      <c r="D13" s="12">
        <v>62</v>
      </c>
      <c r="E13" s="12"/>
      <c r="F13" s="12"/>
      <c r="G13" s="12">
        <v>17</v>
      </c>
      <c r="H13" s="12"/>
      <c r="I13" s="12">
        <v>10</v>
      </c>
      <c r="J13" s="12">
        <v>17</v>
      </c>
      <c r="K13" s="12">
        <v>370</v>
      </c>
      <c r="L13" s="12">
        <v>53</v>
      </c>
      <c r="M13" s="12">
        <v>8</v>
      </c>
      <c r="N13" s="12"/>
      <c r="O13" s="12">
        <v>86</v>
      </c>
      <c r="P13" s="12"/>
      <c r="Q13" s="12">
        <v>309</v>
      </c>
      <c r="R13" s="12">
        <v>256</v>
      </c>
      <c r="S13" s="12"/>
      <c r="T13" s="12"/>
      <c r="U13" s="12">
        <v>8</v>
      </c>
      <c r="V13" s="12"/>
      <c r="W13" s="12">
        <v>30</v>
      </c>
      <c r="X13" s="12">
        <v>10</v>
      </c>
      <c r="Y13" s="12">
        <v>80</v>
      </c>
      <c r="Z13" s="12">
        <v>24</v>
      </c>
    </row>
    <row r="14" spans="1:26" x14ac:dyDescent="0.3">
      <c r="A14" s="130" t="s">
        <v>589</v>
      </c>
      <c r="B14" s="130"/>
      <c r="C14" s="12">
        <v>158</v>
      </c>
      <c r="D14" s="12">
        <v>813</v>
      </c>
      <c r="E14" s="12">
        <v>0</v>
      </c>
      <c r="F14" s="12">
        <v>0</v>
      </c>
      <c r="G14" s="12">
        <v>258</v>
      </c>
      <c r="H14" s="12"/>
      <c r="I14" s="12">
        <v>68</v>
      </c>
      <c r="J14" s="12">
        <v>170</v>
      </c>
      <c r="K14" s="12">
        <f>4523-280</f>
        <v>4243</v>
      </c>
      <c r="L14" s="12">
        <v>216</v>
      </c>
      <c r="M14" s="12">
        <v>280</v>
      </c>
      <c r="N14" s="12"/>
      <c r="O14" s="12">
        <v>1048</v>
      </c>
      <c r="P14" s="12"/>
      <c r="Q14" s="12">
        <v>1758</v>
      </c>
      <c r="R14" s="12">
        <v>2835</v>
      </c>
      <c r="S14" s="12"/>
      <c r="T14" s="12"/>
      <c r="U14" s="12">
        <v>195</v>
      </c>
      <c r="V14" s="12"/>
      <c r="W14" s="12">
        <v>411</v>
      </c>
      <c r="X14" s="12">
        <v>253</v>
      </c>
      <c r="Y14" s="131">
        <v>763</v>
      </c>
      <c r="Z14" s="12">
        <v>213</v>
      </c>
    </row>
    <row r="15" spans="1:26" s="147" customFormat="1" x14ac:dyDescent="0.3">
      <c r="A15" s="144" t="s">
        <v>112</v>
      </c>
      <c r="B15" s="144"/>
      <c r="C15" s="145">
        <f t="shared" ref="C15:H15" si="0">SUM(C13:C14)</f>
        <v>174</v>
      </c>
      <c r="D15" s="145">
        <f t="shared" si="0"/>
        <v>875</v>
      </c>
      <c r="E15" s="145">
        <f t="shared" si="0"/>
        <v>0</v>
      </c>
      <c r="F15" s="145">
        <f t="shared" si="0"/>
        <v>0</v>
      </c>
      <c r="G15" s="145">
        <f t="shared" si="0"/>
        <v>275</v>
      </c>
      <c r="H15" s="145">
        <f t="shared" si="0"/>
        <v>0</v>
      </c>
      <c r="I15" s="145">
        <f>SUM(I13:I14)</f>
        <v>78</v>
      </c>
      <c r="J15" s="145">
        <f t="shared" ref="J15:Z15" si="1">SUM(J13:J14)</f>
        <v>187</v>
      </c>
      <c r="K15" s="145">
        <f t="shared" ref="K15:Q15" si="2">SUM(K13:K14)</f>
        <v>4613</v>
      </c>
      <c r="L15" s="145">
        <f t="shared" si="2"/>
        <v>269</v>
      </c>
      <c r="M15" s="145">
        <f t="shared" si="2"/>
        <v>288</v>
      </c>
      <c r="N15" s="145">
        <f t="shared" si="2"/>
        <v>0</v>
      </c>
      <c r="O15" s="145">
        <f t="shared" si="2"/>
        <v>1134</v>
      </c>
      <c r="P15" s="145">
        <f t="shared" si="2"/>
        <v>0</v>
      </c>
      <c r="Q15" s="145">
        <f t="shared" si="2"/>
        <v>2067</v>
      </c>
      <c r="R15" s="145">
        <f>SUM(R13:R14)</f>
        <v>3091</v>
      </c>
      <c r="S15" s="145">
        <f>SUM(S13:S14)</f>
        <v>0</v>
      </c>
      <c r="T15" s="145">
        <f>SUM(T13:T14)</f>
        <v>0</v>
      </c>
      <c r="U15" s="145">
        <f>SUM(U13:U14)</f>
        <v>203</v>
      </c>
      <c r="V15" s="145">
        <f t="shared" ref="V15" si="3">SUM(V13:V14)</f>
        <v>0</v>
      </c>
      <c r="W15" s="145">
        <f>SUM(W13:W14)</f>
        <v>441</v>
      </c>
      <c r="X15" s="145">
        <f t="shared" si="1"/>
        <v>263</v>
      </c>
      <c r="Y15" s="146">
        <f t="shared" si="1"/>
        <v>843</v>
      </c>
      <c r="Z15" s="146">
        <f t="shared" si="1"/>
        <v>237</v>
      </c>
    </row>
    <row r="16" spans="1:26" x14ac:dyDescent="0.3">
      <c r="A16" s="120" t="s">
        <v>588</v>
      </c>
      <c r="B16" s="120"/>
      <c r="C16" s="14"/>
      <c r="D16" s="15"/>
      <c r="E16" s="15"/>
      <c r="F16" s="15"/>
      <c r="G16" s="15"/>
      <c r="H16" s="15"/>
      <c r="I16" s="15"/>
      <c r="J16" s="15"/>
      <c r="K16" s="13"/>
      <c r="L16" s="14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x14ac:dyDescent="0.3">
      <c r="A17" s="125" t="s">
        <v>101</v>
      </c>
      <c r="B17" s="125"/>
      <c r="C17" s="11">
        <v>200</v>
      </c>
      <c r="D17" s="11">
        <v>200</v>
      </c>
      <c r="E17" s="11">
        <v>200</v>
      </c>
      <c r="F17" s="11">
        <v>200</v>
      </c>
      <c r="G17" s="11">
        <v>200</v>
      </c>
      <c r="H17" s="11">
        <v>200</v>
      </c>
      <c r="I17" s="11">
        <v>200</v>
      </c>
      <c r="J17" s="11">
        <v>200</v>
      </c>
      <c r="K17" s="167" t="s">
        <v>615</v>
      </c>
      <c r="L17" s="11">
        <v>200</v>
      </c>
      <c r="M17" s="11">
        <v>200</v>
      </c>
      <c r="N17" s="11">
        <v>200</v>
      </c>
      <c r="O17" s="11">
        <v>200</v>
      </c>
      <c r="P17" s="11"/>
      <c r="Q17" s="167" t="s">
        <v>615</v>
      </c>
      <c r="R17" s="11">
        <v>200</v>
      </c>
      <c r="S17" s="11"/>
      <c r="T17" s="11">
        <v>200</v>
      </c>
      <c r="U17" s="11">
        <v>200</v>
      </c>
      <c r="V17" s="11">
        <v>200</v>
      </c>
      <c r="W17" s="11">
        <v>200</v>
      </c>
      <c r="X17" s="11">
        <v>200</v>
      </c>
      <c r="Y17" s="11">
        <v>200</v>
      </c>
      <c r="Z17" s="11">
        <v>200</v>
      </c>
    </row>
    <row r="18" spans="1:26" s="2" customFormat="1" ht="69" x14ac:dyDescent="0.3">
      <c r="A18" s="117" t="s">
        <v>580</v>
      </c>
      <c r="B18" s="126"/>
      <c r="C18" s="9" t="s">
        <v>576</v>
      </c>
      <c r="D18" s="127" t="s">
        <v>105</v>
      </c>
      <c r="E18" s="127" t="s">
        <v>105</v>
      </c>
      <c r="F18" s="127" t="s">
        <v>105</v>
      </c>
      <c r="G18" s="127" t="s">
        <v>105</v>
      </c>
      <c r="H18" s="127" t="s">
        <v>105</v>
      </c>
      <c r="I18" s="127" t="s">
        <v>105</v>
      </c>
      <c r="J18" s="127" t="s">
        <v>104</v>
      </c>
      <c r="K18" s="127" t="s">
        <v>107</v>
      </c>
      <c r="L18" s="127" t="s">
        <v>105</v>
      </c>
      <c r="M18" s="127" t="s">
        <v>618</v>
      </c>
      <c r="N18" s="10" t="s">
        <v>599</v>
      </c>
      <c r="O18" s="127" t="s">
        <v>106</v>
      </c>
      <c r="P18" s="10" t="s">
        <v>599</v>
      </c>
      <c r="Q18" s="127" t="s">
        <v>105</v>
      </c>
      <c r="R18" s="9" t="s">
        <v>578</v>
      </c>
      <c r="S18" s="10" t="s">
        <v>599</v>
      </c>
      <c r="T18" s="10" t="s">
        <v>599</v>
      </c>
      <c r="U18" s="127" t="s">
        <v>579</v>
      </c>
      <c r="V18" s="10" t="s">
        <v>599</v>
      </c>
      <c r="W18" s="127" t="s">
        <v>577</v>
      </c>
      <c r="X18" s="127" t="s">
        <v>105</v>
      </c>
      <c r="Y18" s="127" t="s">
        <v>105</v>
      </c>
      <c r="Z18" s="127" t="s">
        <v>105</v>
      </c>
    </row>
    <row r="19" spans="1:26" x14ac:dyDescent="0.3">
      <c r="A19" s="148" t="s">
        <v>582</v>
      </c>
      <c r="B19" s="123"/>
      <c r="C19" s="149" t="s">
        <v>583</v>
      </c>
      <c r="D19" s="150" t="s">
        <v>103</v>
      </c>
      <c r="E19" s="150"/>
      <c r="F19" s="150"/>
      <c r="G19" s="150"/>
      <c r="H19" s="150"/>
      <c r="I19" s="150"/>
      <c r="J19" s="150"/>
      <c r="K19" s="149" t="s">
        <v>584</v>
      </c>
      <c r="L19" s="149" t="s">
        <v>583</v>
      </c>
      <c r="M19" s="150"/>
      <c r="N19" s="150"/>
      <c r="O19" s="150" t="s">
        <v>103</v>
      </c>
      <c r="P19" s="150"/>
      <c r="Q19" s="150" t="s">
        <v>103</v>
      </c>
      <c r="R19" s="150" t="s">
        <v>103</v>
      </c>
      <c r="S19" s="150"/>
      <c r="T19" s="150"/>
      <c r="U19" s="150"/>
      <c r="V19" s="150"/>
      <c r="W19" s="150" t="s">
        <v>102</v>
      </c>
      <c r="X19" s="151" t="s">
        <v>574</v>
      </c>
      <c r="Y19" s="151" t="s">
        <v>574</v>
      </c>
      <c r="Z19" s="151" t="s">
        <v>574</v>
      </c>
    </row>
    <row r="20" spans="1:26" s="2" customFormat="1" x14ac:dyDescent="0.3">
      <c r="A20" s="152" t="s">
        <v>600</v>
      </c>
      <c r="B20" s="126"/>
      <c r="C20" s="9"/>
      <c r="D20" s="127" t="s">
        <v>586</v>
      </c>
      <c r="E20" s="10"/>
      <c r="F20" s="10"/>
      <c r="G20" s="127"/>
      <c r="H20" s="10"/>
      <c r="I20" s="127"/>
      <c r="J20" s="127"/>
      <c r="K20" s="127" t="s">
        <v>586</v>
      </c>
      <c r="L20" s="127"/>
      <c r="M20" s="10"/>
      <c r="N20" s="10"/>
      <c r="O20" s="127" t="s">
        <v>586</v>
      </c>
      <c r="P20" s="10"/>
      <c r="Q20" s="127" t="s">
        <v>586</v>
      </c>
      <c r="R20" s="9" t="s">
        <v>586</v>
      </c>
      <c r="S20" s="10"/>
      <c r="T20" s="10"/>
      <c r="U20" s="127"/>
      <c r="V20" s="10"/>
      <c r="W20" s="127" t="s">
        <v>586</v>
      </c>
      <c r="X20" s="127"/>
      <c r="Y20" s="127" t="s">
        <v>586</v>
      </c>
      <c r="Z20" s="127"/>
    </row>
    <row r="21" spans="1:26" ht="82.8" x14ac:dyDescent="0.3">
      <c r="A21" s="123" t="s">
        <v>603</v>
      </c>
      <c r="B21" s="123"/>
      <c r="C21" s="11"/>
      <c r="D21" s="153" t="s">
        <v>609</v>
      </c>
      <c r="E21" s="12"/>
      <c r="F21" s="12"/>
      <c r="G21" s="12"/>
      <c r="H21" s="12"/>
      <c r="I21" s="12"/>
      <c r="J21" s="129"/>
      <c r="K21" s="11" t="s">
        <v>607</v>
      </c>
      <c r="L21" s="129"/>
      <c r="M21" s="12"/>
      <c r="N21" s="12"/>
      <c r="O21" s="153" t="s">
        <v>610</v>
      </c>
      <c r="P21" s="12"/>
      <c r="Q21" s="153" t="s">
        <v>611</v>
      </c>
      <c r="R21" s="153" t="s">
        <v>608</v>
      </c>
      <c r="S21" s="12"/>
      <c r="T21" s="12"/>
      <c r="U21" s="12"/>
      <c r="V21" s="12"/>
      <c r="W21" s="11" t="s">
        <v>605</v>
      </c>
      <c r="X21" s="129"/>
      <c r="Y21" s="11" t="s">
        <v>606</v>
      </c>
      <c r="Z21" s="12"/>
    </row>
    <row r="22" spans="1:26" x14ac:dyDescent="0.3">
      <c r="A22" s="123" t="s">
        <v>99</v>
      </c>
      <c r="B22" s="123"/>
      <c r="C22" s="129" t="s">
        <v>110</v>
      </c>
      <c r="D22" s="129" t="s">
        <v>110</v>
      </c>
      <c r="E22" s="129" t="s">
        <v>110</v>
      </c>
      <c r="F22" s="129" t="s">
        <v>110</v>
      </c>
      <c r="G22" s="129" t="s">
        <v>110</v>
      </c>
      <c r="H22" s="129" t="s">
        <v>110</v>
      </c>
      <c r="I22" s="129" t="s">
        <v>110</v>
      </c>
      <c r="J22" s="129" t="s">
        <v>110</v>
      </c>
      <c r="K22" s="129" t="s">
        <v>110</v>
      </c>
      <c r="L22" s="129" t="s">
        <v>110</v>
      </c>
      <c r="M22" s="129" t="s">
        <v>110</v>
      </c>
      <c r="N22" s="129" t="s">
        <v>110</v>
      </c>
      <c r="O22" s="129" t="s">
        <v>110</v>
      </c>
      <c r="P22" s="129" t="s">
        <v>110</v>
      </c>
      <c r="Q22" s="129" t="s">
        <v>110</v>
      </c>
      <c r="R22" s="129" t="s">
        <v>110</v>
      </c>
      <c r="S22" s="129" t="s">
        <v>110</v>
      </c>
      <c r="T22" s="12"/>
      <c r="U22" s="129" t="s">
        <v>110</v>
      </c>
      <c r="V22" s="12"/>
      <c r="W22" s="129" t="s">
        <v>110</v>
      </c>
      <c r="X22" s="129" t="s">
        <v>110</v>
      </c>
      <c r="Y22" s="129" t="s">
        <v>110</v>
      </c>
      <c r="Z22" s="129" t="s">
        <v>110</v>
      </c>
    </row>
    <row r="23" spans="1:26" x14ac:dyDescent="0.3">
      <c r="A23" s="123" t="s">
        <v>585</v>
      </c>
      <c r="B23" s="123">
        <f>SUM(C23:Z23)</f>
        <v>0</v>
      </c>
      <c r="C23" s="11"/>
      <c r="D23" s="12"/>
      <c r="E23" s="12"/>
      <c r="F23" s="12"/>
      <c r="G23" s="12"/>
      <c r="H23" s="12"/>
      <c r="I23" s="12"/>
      <c r="J23" s="12"/>
      <c r="K23" s="129" t="s">
        <v>586</v>
      </c>
      <c r="L23" s="11"/>
      <c r="M23" s="12"/>
      <c r="N23" s="12"/>
      <c r="O23" s="128"/>
      <c r="P23" s="12"/>
      <c r="Q23" s="129" t="s">
        <v>586</v>
      </c>
      <c r="R23" s="12"/>
      <c r="S23" s="12"/>
      <c r="T23" s="12"/>
      <c r="U23" s="12"/>
      <c r="V23" s="12"/>
      <c r="W23" s="129" t="s">
        <v>586</v>
      </c>
      <c r="X23" s="12"/>
      <c r="Y23" s="12"/>
      <c r="Z23" s="129" t="s">
        <v>586</v>
      </c>
    </row>
    <row r="24" spans="1:26" x14ac:dyDescent="0.3">
      <c r="A24" s="123" t="s">
        <v>95</v>
      </c>
      <c r="B24" s="123"/>
      <c r="C24" s="11"/>
      <c r="D24" s="12"/>
      <c r="E24" s="12"/>
      <c r="F24" s="12"/>
      <c r="G24" s="12"/>
      <c r="H24" s="12"/>
      <c r="I24" s="12"/>
      <c r="J24" s="12"/>
      <c r="K24" s="11" t="s">
        <v>109</v>
      </c>
      <c r="L24" s="11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x14ac:dyDescent="0.3">
      <c r="A25" s="123" t="s">
        <v>96</v>
      </c>
      <c r="B25" s="123"/>
      <c r="C25" s="129" t="s">
        <v>108</v>
      </c>
      <c r="D25" s="129" t="s">
        <v>108</v>
      </c>
      <c r="E25" s="12"/>
      <c r="F25" s="12"/>
      <c r="G25" s="129" t="s">
        <v>108</v>
      </c>
      <c r="H25" s="12"/>
      <c r="I25" s="129" t="s">
        <v>108</v>
      </c>
      <c r="J25" s="129" t="s">
        <v>108</v>
      </c>
      <c r="K25" s="129" t="s">
        <v>108</v>
      </c>
      <c r="L25" s="129" t="s">
        <v>108</v>
      </c>
      <c r="M25" s="129" t="s">
        <v>108</v>
      </c>
      <c r="N25" s="12"/>
      <c r="O25" s="129" t="s">
        <v>108</v>
      </c>
      <c r="P25" s="12"/>
      <c r="Q25" s="129" t="s">
        <v>108</v>
      </c>
      <c r="R25" s="129" t="s">
        <v>108</v>
      </c>
      <c r="S25" s="12"/>
      <c r="T25" s="129" t="s">
        <v>108</v>
      </c>
      <c r="U25" s="129" t="s">
        <v>108</v>
      </c>
      <c r="V25" s="12"/>
      <c r="W25" s="129" t="s">
        <v>108</v>
      </c>
      <c r="X25" s="129" t="s">
        <v>108</v>
      </c>
      <c r="Y25" s="129"/>
      <c r="Z25" s="129" t="s">
        <v>108</v>
      </c>
    </row>
    <row r="26" spans="1:26" s="143" customFormat="1" x14ac:dyDescent="0.3">
      <c r="A26" s="140" t="s">
        <v>604</v>
      </c>
      <c r="B26" s="140">
        <f>SUM(C26:Z26)</f>
        <v>21</v>
      </c>
      <c r="C26" s="141">
        <v>1</v>
      </c>
      <c r="D26" s="142">
        <v>2</v>
      </c>
      <c r="E26" s="142"/>
      <c r="F26" s="142"/>
      <c r="G26" s="142" t="s">
        <v>581</v>
      </c>
      <c r="H26" s="142"/>
      <c r="I26" s="142">
        <v>1</v>
      </c>
      <c r="J26" s="142">
        <v>1</v>
      </c>
      <c r="K26" s="141">
        <v>4</v>
      </c>
      <c r="L26" s="141">
        <v>1</v>
      </c>
      <c r="M26" s="142">
        <v>1</v>
      </c>
      <c r="N26" s="142"/>
      <c r="O26" s="142">
        <v>2</v>
      </c>
      <c r="P26" s="142"/>
      <c r="Q26" s="142">
        <v>2</v>
      </c>
      <c r="R26" s="142">
        <v>4</v>
      </c>
      <c r="S26" s="142"/>
      <c r="T26" s="142" t="s">
        <v>601</v>
      </c>
      <c r="U26" s="142" t="s">
        <v>581</v>
      </c>
      <c r="V26" s="142"/>
      <c r="W26" s="142" t="s">
        <v>602</v>
      </c>
      <c r="X26" s="142">
        <v>1</v>
      </c>
      <c r="Y26" s="142"/>
      <c r="Z26" s="142">
        <v>1</v>
      </c>
    </row>
    <row r="27" spans="1:26" x14ac:dyDescent="0.3">
      <c r="A27" s="123" t="s">
        <v>100</v>
      </c>
      <c r="B27" s="123"/>
      <c r="C27" s="11"/>
      <c r="D27" s="12"/>
      <c r="E27" s="12"/>
      <c r="F27" s="12"/>
      <c r="G27" s="12"/>
      <c r="H27" s="12"/>
      <c r="I27" s="12"/>
      <c r="J27" s="12"/>
      <c r="K27" s="11" t="s">
        <v>109</v>
      </c>
      <c r="L27" s="11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x14ac:dyDescent="0.3">
      <c r="A28" s="123" t="s">
        <v>97</v>
      </c>
      <c r="B28" s="123"/>
      <c r="C28" s="11" t="s">
        <v>109</v>
      </c>
      <c r="D28" s="12"/>
      <c r="E28" s="12"/>
      <c r="F28" s="12"/>
      <c r="G28" s="12"/>
      <c r="H28" s="12"/>
      <c r="I28" s="12"/>
      <c r="J28" s="129"/>
      <c r="K28" s="129"/>
      <c r="L28" s="11" t="s">
        <v>109</v>
      </c>
      <c r="M28" s="12"/>
      <c r="N28" s="12"/>
      <c r="O28" s="12"/>
      <c r="P28" s="12"/>
      <c r="Q28" s="129"/>
      <c r="R28" s="129"/>
      <c r="S28" s="12"/>
      <c r="T28" s="12"/>
      <c r="U28" s="12"/>
      <c r="V28" s="12"/>
      <c r="W28" s="129"/>
      <c r="X28" s="129"/>
      <c r="Y28" s="129"/>
      <c r="Z28" s="129"/>
    </row>
    <row r="29" spans="1:26" ht="15" thickBot="1" x14ac:dyDescent="0.35"/>
    <row r="30" spans="1:26" s="136" customFormat="1" x14ac:dyDescent="0.3">
      <c r="A30" s="158" t="s">
        <v>113</v>
      </c>
      <c r="B30" s="159"/>
      <c r="C30" s="159"/>
      <c r="D30" s="159"/>
      <c r="E30" s="159"/>
      <c r="F30" s="160"/>
      <c r="G30" s="155"/>
      <c r="H30" s="156"/>
    </row>
    <row r="31" spans="1:26" s="136" customFormat="1" x14ac:dyDescent="0.3">
      <c r="A31" s="161" t="s">
        <v>616</v>
      </c>
      <c r="B31" s="162"/>
      <c r="C31" s="162"/>
      <c r="D31" s="162"/>
      <c r="E31" s="162"/>
      <c r="F31" s="163"/>
      <c r="G31" s="156"/>
      <c r="H31" s="156"/>
    </row>
    <row r="32" spans="1:26" s="136" customFormat="1" x14ac:dyDescent="0.3">
      <c r="A32" s="161" t="s">
        <v>617</v>
      </c>
      <c r="B32" s="162"/>
      <c r="C32" s="162"/>
      <c r="D32" s="162"/>
      <c r="E32" s="162"/>
      <c r="F32" s="163"/>
      <c r="G32" s="156"/>
      <c r="H32" s="156"/>
    </row>
    <row r="33" spans="1:8" s="136" customFormat="1" x14ac:dyDescent="0.3">
      <c r="A33" s="161"/>
      <c r="B33" s="162"/>
      <c r="C33" s="162"/>
      <c r="D33" s="162"/>
      <c r="E33" s="162"/>
      <c r="F33" s="163"/>
      <c r="G33" s="156"/>
      <c r="H33" s="156"/>
    </row>
    <row r="34" spans="1:8" s="136" customFormat="1" x14ac:dyDescent="0.3">
      <c r="A34" s="161" t="s">
        <v>612</v>
      </c>
      <c r="B34" s="162"/>
      <c r="C34" s="162"/>
      <c r="D34" s="162"/>
      <c r="E34" s="162"/>
      <c r="F34" s="163"/>
      <c r="G34" s="156"/>
      <c r="H34" s="156"/>
    </row>
    <row r="35" spans="1:8" s="136" customFormat="1" ht="15" thickBot="1" x14ac:dyDescent="0.35">
      <c r="A35" s="164"/>
      <c r="B35" s="165"/>
      <c r="C35" s="165"/>
      <c r="D35" s="165"/>
      <c r="E35" s="165"/>
      <c r="F35" s="166"/>
    </row>
  </sheetData>
  <sortState xmlns:xlrd2="http://schemas.microsoft.com/office/spreadsheetml/2017/richdata2" columnSort="1" ref="J4:Y28">
    <sortCondition ref="J4:Y4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C6549-3451-4CBE-BD18-7F6C33571C93}">
  <dimension ref="A1:I126"/>
  <sheetViews>
    <sheetView showGridLines="0" showZeros="0" zoomScale="70" zoomScaleNormal="70" workbookViewId="0">
      <selection activeCell="M124" sqref="M124"/>
    </sheetView>
  </sheetViews>
  <sheetFormatPr defaultRowHeight="14.4" x14ac:dyDescent="0.3"/>
  <cols>
    <col min="1" max="1" width="27.6640625" bestFit="1" customWidth="1"/>
    <col min="2" max="2" width="8.6640625" bestFit="1" customWidth="1"/>
    <col min="3" max="3" width="23.6640625" bestFit="1" customWidth="1"/>
    <col min="4" max="4" width="8.6640625" customWidth="1"/>
    <col min="5" max="5" width="44.6640625" bestFit="1" customWidth="1"/>
    <col min="6" max="6" width="9.33203125" bestFit="1" customWidth="1"/>
    <col min="7" max="8" width="13.44140625" customWidth="1"/>
    <col min="9" max="9" width="10.33203125" customWidth="1"/>
  </cols>
  <sheetData>
    <row r="1" spans="1:9" ht="15" thickBot="1" x14ac:dyDescent="0.35"/>
    <row r="2" spans="1:9" ht="21" x14ac:dyDescent="0.4">
      <c r="A2" s="71" t="s">
        <v>114</v>
      </c>
      <c r="B2" s="72"/>
      <c r="C2" s="72"/>
      <c r="D2" s="73"/>
      <c r="E2" s="74"/>
      <c r="F2" s="75"/>
      <c r="G2" s="105"/>
      <c r="H2" s="76"/>
      <c r="I2" s="77"/>
    </row>
    <row r="3" spans="1:9" ht="15.6" x14ac:dyDescent="0.3">
      <c r="A3" s="78"/>
      <c r="B3" s="79"/>
      <c r="C3" s="79"/>
      <c r="D3" s="80"/>
      <c r="E3" s="79"/>
      <c r="F3" s="81"/>
      <c r="G3" s="106" t="s">
        <v>115</v>
      </c>
      <c r="H3" s="43" t="s">
        <v>116</v>
      </c>
      <c r="I3" s="82" t="s">
        <v>117</v>
      </c>
    </row>
    <row r="4" spans="1:9" x14ac:dyDescent="0.3">
      <c r="A4" s="83" t="s">
        <v>118</v>
      </c>
      <c r="B4" s="84" t="s">
        <v>119</v>
      </c>
      <c r="C4" s="84" t="s">
        <v>120</v>
      </c>
      <c r="D4" s="85" t="s">
        <v>121</v>
      </c>
      <c r="E4" s="84" t="s">
        <v>122</v>
      </c>
      <c r="F4" s="86" t="s">
        <v>123</v>
      </c>
      <c r="G4" s="107">
        <v>45200</v>
      </c>
      <c r="H4" s="44">
        <f>G4</f>
        <v>45200</v>
      </c>
      <c r="I4" s="87" t="s">
        <v>124</v>
      </c>
    </row>
    <row r="5" spans="1:9" x14ac:dyDescent="0.3">
      <c r="A5" s="83"/>
      <c r="B5" s="84"/>
      <c r="C5" s="84"/>
      <c r="D5" s="85"/>
      <c r="E5" s="84"/>
      <c r="F5" s="86"/>
      <c r="G5" s="108"/>
      <c r="H5" s="88"/>
      <c r="I5" s="87" t="s">
        <v>125</v>
      </c>
    </row>
    <row r="6" spans="1:9" x14ac:dyDescent="0.3">
      <c r="A6" s="53" t="s">
        <v>118</v>
      </c>
      <c r="B6" s="45" t="s">
        <v>126</v>
      </c>
      <c r="C6" s="45" t="s">
        <v>120</v>
      </c>
      <c r="D6" s="46" t="s">
        <v>127</v>
      </c>
      <c r="E6" s="45" t="s">
        <v>128</v>
      </c>
      <c r="F6" s="98" t="s">
        <v>129</v>
      </c>
      <c r="G6" s="109"/>
      <c r="H6" s="47"/>
      <c r="I6" s="89"/>
    </row>
    <row r="7" spans="1:9" x14ac:dyDescent="0.3">
      <c r="A7" s="115" t="s">
        <v>130</v>
      </c>
      <c r="B7" s="66"/>
      <c r="C7" s="66"/>
      <c r="D7" s="67"/>
      <c r="E7" s="66"/>
      <c r="F7" s="99"/>
      <c r="G7" s="110">
        <f>SUM(G8:G9)</f>
        <v>147</v>
      </c>
      <c r="H7" s="68">
        <f t="shared" ref="H7:I7" si="0">SUM(H8:H9)</f>
        <v>59</v>
      </c>
      <c r="I7" s="90">
        <f t="shared" si="0"/>
        <v>170</v>
      </c>
    </row>
    <row r="8" spans="1:9" x14ac:dyDescent="0.3">
      <c r="A8" s="49"/>
      <c r="B8" s="22" t="s">
        <v>131</v>
      </c>
      <c r="C8" s="22" t="s">
        <v>132</v>
      </c>
      <c r="D8" s="50" t="s">
        <v>133</v>
      </c>
      <c r="E8" s="51" t="s">
        <v>134</v>
      </c>
      <c r="F8" s="100">
        <v>2</v>
      </c>
      <c r="G8" s="111">
        <v>43</v>
      </c>
      <c r="H8" s="52">
        <v>21</v>
      </c>
      <c r="I8" s="91">
        <v>51</v>
      </c>
    </row>
    <row r="9" spans="1:9" x14ac:dyDescent="0.3">
      <c r="A9" s="49"/>
      <c r="B9" s="22" t="s">
        <v>131</v>
      </c>
      <c r="C9" s="22" t="s">
        <v>132</v>
      </c>
      <c r="D9" s="50" t="s">
        <v>133</v>
      </c>
      <c r="E9" s="51" t="s">
        <v>135</v>
      </c>
      <c r="F9" s="100" t="s">
        <v>136</v>
      </c>
      <c r="G9" s="111">
        <v>104</v>
      </c>
      <c r="H9" s="52">
        <v>38</v>
      </c>
      <c r="I9" s="91">
        <v>119</v>
      </c>
    </row>
    <row r="10" spans="1:9" x14ac:dyDescent="0.3">
      <c r="A10" s="115" t="s">
        <v>44</v>
      </c>
      <c r="B10" s="66"/>
      <c r="C10" s="66"/>
      <c r="D10" s="67"/>
      <c r="E10" s="66"/>
      <c r="F10" s="101"/>
      <c r="G10" s="110">
        <f>SUM(G11:G37)</f>
        <v>4518</v>
      </c>
      <c r="H10" s="68">
        <f>SUM(H11:H37)</f>
        <v>455</v>
      </c>
      <c r="I10" s="90">
        <f t="shared" ref="I10" si="1">SUM(I11:I37)</f>
        <v>4523</v>
      </c>
    </row>
    <row r="11" spans="1:9" x14ac:dyDescent="0.3">
      <c r="A11" s="49"/>
      <c r="B11" s="22" t="s">
        <v>13</v>
      </c>
      <c r="C11" s="22" t="s">
        <v>137</v>
      </c>
      <c r="D11" s="50" t="s">
        <v>138</v>
      </c>
      <c r="E11" s="51" t="s">
        <v>139</v>
      </c>
      <c r="F11" s="100" t="s">
        <v>136</v>
      </c>
      <c r="G11" s="111">
        <v>176</v>
      </c>
      <c r="H11" s="52"/>
      <c r="I11" s="91">
        <f t="shared" ref="I11:I24" si="2">G11+(H11*0.4)</f>
        <v>176</v>
      </c>
    </row>
    <row r="12" spans="1:9" x14ac:dyDescent="0.3">
      <c r="A12" s="49"/>
      <c r="B12" s="22" t="s">
        <v>13</v>
      </c>
      <c r="C12" s="22" t="s">
        <v>140</v>
      </c>
      <c r="D12" s="50" t="s">
        <v>141</v>
      </c>
      <c r="E12" s="51" t="s">
        <v>142</v>
      </c>
      <c r="F12" s="100">
        <v>4</v>
      </c>
      <c r="G12" s="111">
        <v>353</v>
      </c>
      <c r="H12" s="52"/>
      <c r="I12" s="91">
        <f t="shared" si="2"/>
        <v>353</v>
      </c>
    </row>
    <row r="13" spans="1:9" x14ac:dyDescent="0.3">
      <c r="A13" s="49"/>
      <c r="B13" s="22" t="s">
        <v>13</v>
      </c>
      <c r="C13" s="22" t="s">
        <v>140</v>
      </c>
      <c r="D13" s="50" t="s">
        <v>143</v>
      </c>
      <c r="E13" s="51" t="s">
        <v>144</v>
      </c>
      <c r="F13" s="100" t="s">
        <v>136</v>
      </c>
      <c r="G13" s="111">
        <v>288</v>
      </c>
      <c r="H13" s="52">
        <v>66</v>
      </c>
      <c r="I13" s="91">
        <f t="shared" si="2"/>
        <v>314.39999999999998</v>
      </c>
    </row>
    <row r="14" spans="1:9" x14ac:dyDescent="0.3">
      <c r="A14" s="49"/>
      <c r="B14" s="22" t="s">
        <v>13</v>
      </c>
      <c r="C14" s="22" t="s">
        <v>140</v>
      </c>
      <c r="D14" s="50" t="s">
        <v>145</v>
      </c>
      <c r="E14" s="51" t="s">
        <v>146</v>
      </c>
      <c r="F14" s="100">
        <v>2</v>
      </c>
      <c r="G14" s="111">
        <v>338</v>
      </c>
      <c r="H14" s="52"/>
      <c r="I14" s="91">
        <f t="shared" si="2"/>
        <v>338</v>
      </c>
    </row>
    <row r="15" spans="1:9" x14ac:dyDescent="0.3">
      <c r="A15" s="49"/>
      <c r="B15" s="22" t="s">
        <v>13</v>
      </c>
      <c r="C15" s="22" t="s">
        <v>147</v>
      </c>
      <c r="D15" s="50" t="s">
        <v>148</v>
      </c>
      <c r="E15" s="51" t="s">
        <v>149</v>
      </c>
      <c r="F15" s="100" t="s">
        <v>136</v>
      </c>
      <c r="G15" s="111">
        <v>39</v>
      </c>
      <c r="H15" s="52"/>
      <c r="I15" s="91">
        <f t="shared" si="2"/>
        <v>39</v>
      </c>
    </row>
    <row r="16" spans="1:9" x14ac:dyDescent="0.3">
      <c r="A16" s="49"/>
      <c r="B16" s="22" t="s">
        <v>13</v>
      </c>
      <c r="C16" s="22" t="s">
        <v>150</v>
      </c>
      <c r="D16" s="50" t="s">
        <v>151</v>
      </c>
      <c r="E16" s="51" t="s">
        <v>152</v>
      </c>
      <c r="F16" s="100">
        <v>2</v>
      </c>
      <c r="G16" s="111">
        <v>98</v>
      </c>
      <c r="H16" s="52"/>
      <c r="I16" s="91">
        <f t="shared" si="2"/>
        <v>98</v>
      </c>
    </row>
    <row r="17" spans="1:9" x14ac:dyDescent="0.3">
      <c r="A17" s="49"/>
      <c r="B17" s="22" t="s">
        <v>13</v>
      </c>
      <c r="C17" s="22" t="s">
        <v>150</v>
      </c>
      <c r="D17" s="50" t="s">
        <v>151</v>
      </c>
      <c r="E17" s="51" t="s">
        <v>152</v>
      </c>
      <c r="F17" s="100" t="s">
        <v>136</v>
      </c>
      <c r="G17" s="111">
        <v>74</v>
      </c>
      <c r="H17" s="52">
        <v>31</v>
      </c>
      <c r="I17" s="91">
        <f t="shared" si="2"/>
        <v>86.4</v>
      </c>
    </row>
    <row r="18" spans="1:9" x14ac:dyDescent="0.3">
      <c r="A18" s="49"/>
      <c r="B18" s="22" t="s">
        <v>13</v>
      </c>
      <c r="C18" s="22" t="s">
        <v>150</v>
      </c>
      <c r="D18" s="50" t="s">
        <v>153</v>
      </c>
      <c r="E18" s="51" t="s">
        <v>154</v>
      </c>
      <c r="F18" s="100" t="s">
        <v>136</v>
      </c>
      <c r="G18" s="111">
        <v>274</v>
      </c>
      <c r="H18" s="52"/>
      <c r="I18" s="91">
        <f t="shared" si="2"/>
        <v>274</v>
      </c>
    </row>
    <row r="19" spans="1:9" x14ac:dyDescent="0.3">
      <c r="A19" s="49"/>
      <c r="B19" s="22" t="s">
        <v>13</v>
      </c>
      <c r="C19" s="22" t="s">
        <v>150</v>
      </c>
      <c r="D19" s="50" t="s">
        <v>155</v>
      </c>
      <c r="E19" s="51" t="s">
        <v>156</v>
      </c>
      <c r="F19" s="100">
        <v>2</v>
      </c>
      <c r="G19" s="111">
        <v>31</v>
      </c>
      <c r="H19" s="52"/>
      <c r="I19" s="91">
        <f t="shared" si="2"/>
        <v>31</v>
      </c>
    </row>
    <row r="20" spans="1:9" x14ac:dyDescent="0.3">
      <c r="A20" s="49"/>
      <c r="B20" s="22" t="s">
        <v>13</v>
      </c>
      <c r="C20" s="22" t="s">
        <v>150</v>
      </c>
      <c r="D20" s="50" t="s">
        <v>155</v>
      </c>
      <c r="E20" s="51" t="s">
        <v>157</v>
      </c>
      <c r="F20" s="100" t="s">
        <v>136</v>
      </c>
      <c r="G20" s="111">
        <v>162</v>
      </c>
      <c r="H20" s="52"/>
      <c r="I20" s="91">
        <f t="shared" si="2"/>
        <v>162</v>
      </c>
    </row>
    <row r="21" spans="1:9" x14ac:dyDescent="0.3">
      <c r="A21" s="116" t="s">
        <v>158</v>
      </c>
      <c r="B21" s="22" t="s">
        <v>24</v>
      </c>
      <c r="C21" s="22" t="s">
        <v>150</v>
      </c>
      <c r="D21" s="50" t="s">
        <v>155</v>
      </c>
      <c r="E21" s="51" t="s">
        <v>157</v>
      </c>
      <c r="F21" s="100" t="s">
        <v>136</v>
      </c>
      <c r="G21" s="111"/>
      <c r="H21" s="52"/>
      <c r="I21" s="91">
        <f t="shared" si="2"/>
        <v>0</v>
      </c>
    </row>
    <row r="22" spans="1:9" x14ac:dyDescent="0.3">
      <c r="A22" s="49"/>
      <c r="B22" s="22" t="s">
        <v>13</v>
      </c>
      <c r="C22" s="22" t="s">
        <v>159</v>
      </c>
      <c r="D22" s="50" t="s">
        <v>160</v>
      </c>
      <c r="E22" s="51" t="s">
        <v>159</v>
      </c>
      <c r="F22" s="100">
        <v>2</v>
      </c>
      <c r="G22" s="111">
        <v>42</v>
      </c>
      <c r="H22" s="52"/>
      <c r="I22" s="91">
        <f t="shared" si="2"/>
        <v>42</v>
      </c>
    </row>
    <row r="23" spans="1:9" x14ac:dyDescent="0.3">
      <c r="A23" s="49"/>
      <c r="B23" s="22" t="s">
        <v>13</v>
      </c>
      <c r="C23" s="22" t="s">
        <v>159</v>
      </c>
      <c r="D23" s="50" t="s">
        <v>160</v>
      </c>
      <c r="E23" s="51" t="s">
        <v>159</v>
      </c>
      <c r="F23" s="100" t="s">
        <v>136</v>
      </c>
      <c r="G23" s="111">
        <v>91</v>
      </c>
      <c r="H23" s="52">
        <v>30</v>
      </c>
      <c r="I23" s="91">
        <f t="shared" si="2"/>
        <v>103</v>
      </c>
    </row>
    <row r="24" spans="1:9" x14ac:dyDescent="0.3">
      <c r="A24" s="49"/>
      <c r="B24" s="22" t="s">
        <v>13</v>
      </c>
      <c r="C24" s="22" t="s">
        <v>137</v>
      </c>
      <c r="D24" s="50" t="s">
        <v>161</v>
      </c>
      <c r="E24" s="51" t="s">
        <v>162</v>
      </c>
      <c r="F24" s="100">
        <v>4</v>
      </c>
      <c r="G24" s="111">
        <v>433</v>
      </c>
      <c r="H24" s="52"/>
      <c r="I24" s="91">
        <f t="shared" si="2"/>
        <v>433</v>
      </c>
    </row>
    <row r="25" spans="1:9" x14ac:dyDescent="0.3">
      <c r="A25" s="49"/>
      <c r="B25" s="22" t="s">
        <v>13</v>
      </c>
      <c r="C25" s="22" t="s">
        <v>137</v>
      </c>
      <c r="D25" s="50" t="s">
        <v>163</v>
      </c>
      <c r="E25" s="51" t="s">
        <v>164</v>
      </c>
      <c r="F25" s="100">
        <v>4</v>
      </c>
      <c r="G25" s="111">
        <v>177</v>
      </c>
      <c r="H25" s="52"/>
      <c r="I25" s="91"/>
    </row>
    <row r="26" spans="1:9" x14ac:dyDescent="0.3">
      <c r="A26" s="49"/>
      <c r="B26" s="22" t="s">
        <v>13</v>
      </c>
      <c r="C26" s="22" t="s">
        <v>137</v>
      </c>
      <c r="D26" s="50" t="s">
        <v>165</v>
      </c>
      <c r="E26" s="51" t="s">
        <v>166</v>
      </c>
      <c r="F26" s="100">
        <v>4</v>
      </c>
      <c r="G26" s="111">
        <v>172</v>
      </c>
      <c r="H26" s="52"/>
      <c r="I26" s="91">
        <f t="shared" ref="I26:I37" si="3">G26+(H26*0.4)</f>
        <v>172</v>
      </c>
    </row>
    <row r="27" spans="1:9" x14ac:dyDescent="0.3">
      <c r="A27" s="49"/>
      <c r="B27" s="22" t="s">
        <v>13</v>
      </c>
      <c r="C27" s="22" t="s">
        <v>137</v>
      </c>
      <c r="D27" s="50" t="s">
        <v>167</v>
      </c>
      <c r="E27" s="51" t="s">
        <v>168</v>
      </c>
      <c r="F27" s="100" t="s">
        <v>136</v>
      </c>
      <c r="G27" s="111">
        <v>388</v>
      </c>
      <c r="H27" s="52"/>
      <c r="I27" s="91">
        <f t="shared" si="3"/>
        <v>388</v>
      </c>
    </row>
    <row r="28" spans="1:9" x14ac:dyDescent="0.3">
      <c r="A28" s="116" t="s">
        <v>169</v>
      </c>
      <c r="B28" s="22" t="s">
        <v>170</v>
      </c>
      <c r="C28" s="22" t="s">
        <v>137</v>
      </c>
      <c r="D28" s="50" t="s">
        <v>171</v>
      </c>
      <c r="E28" s="51" t="s">
        <v>172</v>
      </c>
      <c r="F28" s="100">
        <v>4</v>
      </c>
      <c r="G28" s="111">
        <v>272</v>
      </c>
      <c r="H28" s="52">
        <v>21</v>
      </c>
      <c r="I28" s="91">
        <f t="shared" si="3"/>
        <v>280.39999999999998</v>
      </c>
    </row>
    <row r="29" spans="1:9" x14ac:dyDescent="0.3">
      <c r="A29" s="49"/>
      <c r="B29" s="22" t="s">
        <v>13</v>
      </c>
      <c r="C29" s="22" t="s">
        <v>147</v>
      </c>
      <c r="D29" s="50" t="s">
        <v>148</v>
      </c>
      <c r="E29" s="51" t="s">
        <v>173</v>
      </c>
      <c r="F29" s="100">
        <v>2</v>
      </c>
      <c r="G29" s="111">
        <v>33</v>
      </c>
      <c r="H29" s="52"/>
      <c r="I29" s="91">
        <f t="shared" si="3"/>
        <v>33</v>
      </c>
    </row>
    <row r="30" spans="1:9" x14ac:dyDescent="0.3">
      <c r="A30" s="49"/>
      <c r="B30" s="22" t="s">
        <v>13</v>
      </c>
      <c r="C30" s="22" t="s">
        <v>174</v>
      </c>
      <c r="D30" s="50" t="s">
        <v>175</v>
      </c>
      <c r="E30" s="51" t="s">
        <v>176</v>
      </c>
      <c r="F30" s="100">
        <v>4</v>
      </c>
      <c r="G30" s="111">
        <v>173</v>
      </c>
      <c r="H30" s="52"/>
      <c r="I30" s="91">
        <f t="shared" si="3"/>
        <v>173</v>
      </c>
    </row>
    <row r="31" spans="1:9" x14ac:dyDescent="0.3">
      <c r="A31" s="49"/>
      <c r="B31" s="22" t="s">
        <v>13</v>
      </c>
      <c r="C31" s="22" t="s">
        <v>174</v>
      </c>
      <c r="D31" s="50" t="s">
        <v>177</v>
      </c>
      <c r="E31" s="51" t="s">
        <v>178</v>
      </c>
      <c r="F31" s="100">
        <v>2</v>
      </c>
      <c r="G31" s="111">
        <v>82</v>
      </c>
      <c r="H31" s="52">
        <v>29</v>
      </c>
      <c r="I31" s="91">
        <f t="shared" si="3"/>
        <v>93.6</v>
      </c>
    </row>
    <row r="32" spans="1:9" x14ac:dyDescent="0.3">
      <c r="A32" s="116" t="s">
        <v>179</v>
      </c>
      <c r="B32" s="22" t="s">
        <v>20</v>
      </c>
      <c r="C32" s="22" t="s">
        <v>174</v>
      </c>
      <c r="D32" s="50"/>
      <c r="E32" s="51" t="s">
        <v>178</v>
      </c>
      <c r="F32" s="100" t="s">
        <v>136</v>
      </c>
      <c r="G32" s="111"/>
      <c r="H32" s="52"/>
      <c r="I32" s="91">
        <f t="shared" si="3"/>
        <v>0</v>
      </c>
    </row>
    <row r="33" spans="1:9" x14ac:dyDescent="0.3">
      <c r="A33" s="49"/>
      <c r="B33" s="22" t="s">
        <v>13</v>
      </c>
      <c r="C33" s="22" t="s">
        <v>174</v>
      </c>
      <c r="D33" s="50" t="s">
        <v>177</v>
      </c>
      <c r="E33" s="51" t="s">
        <v>178</v>
      </c>
      <c r="F33" s="100" t="s">
        <v>136</v>
      </c>
      <c r="G33" s="111">
        <v>158</v>
      </c>
      <c r="H33" s="52">
        <v>129</v>
      </c>
      <c r="I33" s="91">
        <f t="shared" si="3"/>
        <v>209.6</v>
      </c>
    </row>
    <row r="34" spans="1:9" x14ac:dyDescent="0.3">
      <c r="A34" s="49"/>
      <c r="B34" s="22" t="s">
        <v>13</v>
      </c>
      <c r="C34" s="22" t="s">
        <v>147</v>
      </c>
      <c r="D34" s="50" t="s">
        <v>180</v>
      </c>
      <c r="E34" s="51" t="s">
        <v>181</v>
      </c>
      <c r="F34" s="100" t="s">
        <v>136</v>
      </c>
      <c r="G34" s="111">
        <v>76</v>
      </c>
      <c r="H34" s="52"/>
      <c r="I34" s="91">
        <f t="shared" si="3"/>
        <v>76</v>
      </c>
    </row>
    <row r="35" spans="1:9" x14ac:dyDescent="0.3">
      <c r="A35" s="49"/>
      <c r="B35" s="22" t="s">
        <v>13</v>
      </c>
      <c r="C35" s="22" t="s">
        <v>182</v>
      </c>
      <c r="D35" s="50" t="s">
        <v>183</v>
      </c>
      <c r="E35" s="22" t="s">
        <v>184</v>
      </c>
      <c r="F35" s="100" t="s">
        <v>136</v>
      </c>
      <c r="G35" s="111">
        <v>310</v>
      </c>
      <c r="H35" s="52"/>
      <c r="I35" s="91">
        <f t="shared" si="3"/>
        <v>310</v>
      </c>
    </row>
    <row r="36" spans="1:9" x14ac:dyDescent="0.3">
      <c r="A36" s="49"/>
      <c r="B36" s="22" t="s">
        <v>13</v>
      </c>
      <c r="C36" s="22" t="s">
        <v>140</v>
      </c>
      <c r="D36" s="50" t="s">
        <v>185</v>
      </c>
      <c r="E36" s="51" t="s">
        <v>186</v>
      </c>
      <c r="F36" s="100">
        <v>3</v>
      </c>
      <c r="G36" s="111">
        <v>278</v>
      </c>
      <c r="H36" s="52">
        <v>74</v>
      </c>
      <c r="I36" s="91">
        <f t="shared" si="3"/>
        <v>307.60000000000002</v>
      </c>
    </row>
    <row r="37" spans="1:9" x14ac:dyDescent="0.3">
      <c r="A37" s="49"/>
      <c r="B37" s="22" t="s">
        <v>13</v>
      </c>
      <c r="C37" s="22" t="s">
        <v>140</v>
      </c>
      <c r="D37" s="50" t="s">
        <v>187</v>
      </c>
      <c r="E37" s="51" t="s">
        <v>188</v>
      </c>
      <c r="F37" s="100">
        <v>4</v>
      </c>
      <c r="G37" s="111">
        <v>0</v>
      </c>
      <c r="H37" s="52">
        <v>75</v>
      </c>
      <c r="I37" s="91">
        <f t="shared" si="3"/>
        <v>30</v>
      </c>
    </row>
    <row r="38" spans="1:9" x14ac:dyDescent="0.3">
      <c r="A38" s="115" t="s">
        <v>189</v>
      </c>
      <c r="B38" s="66"/>
      <c r="C38" s="66"/>
      <c r="D38" s="67"/>
      <c r="E38" s="66"/>
      <c r="F38" s="101"/>
      <c r="G38" s="110">
        <f>SUM(G39:G44)</f>
        <v>465</v>
      </c>
      <c r="H38" s="68">
        <f>SUM(H39:H44)</f>
        <v>869</v>
      </c>
      <c r="I38" s="90">
        <f>SUM(I39:I44)</f>
        <v>812.60000000000014</v>
      </c>
    </row>
    <row r="39" spans="1:9" x14ac:dyDescent="0.3">
      <c r="A39" s="49" t="s">
        <v>190</v>
      </c>
      <c r="B39" s="22" t="s">
        <v>191</v>
      </c>
      <c r="C39" s="22" t="s">
        <v>192</v>
      </c>
      <c r="D39" s="50" t="s">
        <v>193</v>
      </c>
      <c r="E39" s="51" t="s">
        <v>194</v>
      </c>
      <c r="F39" s="100">
        <v>2</v>
      </c>
      <c r="G39" s="111">
        <v>138</v>
      </c>
      <c r="H39" s="52"/>
      <c r="I39" s="91">
        <f t="shared" ref="I39:I44" si="4">G39+(H39*0.4)</f>
        <v>138</v>
      </c>
    </row>
    <row r="40" spans="1:9" x14ac:dyDescent="0.3">
      <c r="A40" s="49"/>
      <c r="B40" s="22" t="s">
        <v>191</v>
      </c>
      <c r="C40" s="22" t="s">
        <v>192</v>
      </c>
      <c r="D40" s="50" t="s">
        <v>193</v>
      </c>
      <c r="E40" s="51" t="s">
        <v>195</v>
      </c>
      <c r="F40" s="100">
        <v>3</v>
      </c>
      <c r="G40" s="111">
        <v>105</v>
      </c>
      <c r="H40" s="52"/>
      <c r="I40" s="91">
        <f t="shared" si="4"/>
        <v>105</v>
      </c>
    </row>
    <row r="41" spans="1:9" x14ac:dyDescent="0.3">
      <c r="A41" s="49"/>
      <c r="B41" s="22" t="s">
        <v>191</v>
      </c>
      <c r="C41" s="22" t="s">
        <v>192</v>
      </c>
      <c r="D41" s="50" t="s">
        <v>196</v>
      </c>
      <c r="E41" s="22" t="s">
        <v>197</v>
      </c>
      <c r="F41" s="102">
        <v>2</v>
      </c>
      <c r="G41" s="111"/>
      <c r="H41" s="52">
        <v>756</v>
      </c>
      <c r="I41" s="91">
        <f t="shared" si="4"/>
        <v>302.40000000000003</v>
      </c>
    </row>
    <row r="42" spans="1:9" x14ac:dyDescent="0.3">
      <c r="A42" s="49"/>
      <c r="B42" s="22" t="s">
        <v>191</v>
      </c>
      <c r="C42" s="22" t="s">
        <v>192</v>
      </c>
      <c r="D42" s="50" t="s">
        <v>196</v>
      </c>
      <c r="E42" s="22" t="s">
        <v>197</v>
      </c>
      <c r="F42" s="102" t="s">
        <v>136</v>
      </c>
      <c r="G42" s="111"/>
      <c r="H42" s="52">
        <v>113</v>
      </c>
      <c r="I42" s="91">
        <f t="shared" si="4"/>
        <v>45.2</v>
      </c>
    </row>
    <row r="43" spans="1:9" x14ac:dyDescent="0.3">
      <c r="A43" s="49"/>
      <c r="B43" s="22" t="s">
        <v>191</v>
      </c>
      <c r="C43" s="22" t="s">
        <v>192</v>
      </c>
      <c r="D43" s="50" t="s">
        <v>198</v>
      </c>
      <c r="E43" s="22" t="s">
        <v>199</v>
      </c>
      <c r="F43" s="102">
        <v>2</v>
      </c>
      <c r="G43" s="111">
        <v>79</v>
      </c>
      <c r="H43" s="52"/>
      <c r="I43" s="91">
        <f t="shared" si="4"/>
        <v>79</v>
      </c>
    </row>
    <row r="44" spans="1:9" x14ac:dyDescent="0.3">
      <c r="A44" s="49"/>
      <c r="B44" s="22" t="s">
        <v>191</v>
      </c>
      <c r="C44" s="22" t="s">
        <v>192</v>
      </c>
      <c r="D44" s="50" t="s">
        <v>198</v>
      </c>
      <c r="E44" s="22" t="s">
        <v>199</v>
      </c>
      <c r="F44" s="102" t="s">
        <v>136</v>
      </c>
      <c r="G44" s="111">
        <v>143</v>
      </c>
      <c r="H44" s="52"/>
      <c r="I44" s="91">
        <f t="shared" si="4"/>
        <v>143</v>
      </c>
    </row>
    <row r="45" spans="1:9" x14ac:dyDescent="0.3">
      <c r="A45" s="115" t="s">
        <v>189</v>
      </c>
      <c r="B45" s="66"/>
      <c r="C45" s="66"/>
      <c r="D45" s="67"/>
      <c r="E45" s="66"/>
      <c r="F45" s="101"/>
      <c r="G45" s="110">
        <f>SUM(G46:G47)</f>
        <v>252</v>
      </c>
      <c r="H45" s="68">
        <f>SUM(H46:H47)</f>
        <v>15</v>
      </c>
      <c r="I45" s="90">
        <f>SUM(I46:I47)</f>
        <v>258</v>
      </c>
    </row>
    <row r="46" spans="1:9" x14ac:dyDescent="0.3">
      <c r="A46" s="49" t="s">
        <v>200</v>
      </c>
      <c r="B46" s="22" t="s">
        <v>18</v>
      </c>
      <c r="C46" s="22" t="s">
        <v>140</v>
      </c>
      <c r="D46" s="50" t="s">
        <v>201</v>
      </c>
      <c r="E46" s="51" t="s">
        <v>202</v>
      </c>
      <c r="F46" s="100">
        <v>2</v>
      </c>
      <c r="G46" s="111">
        <v>68</v>
      </c>
      <c r="H46" s="52">
        <v>0</v>
      </c>
      <c r="I46" s="91">
        <f>G46+(H46*0.4)</f>
        <v>68</v>
      </c>
    </row>
    <row r="47" spans="1:9" x14ac:dyDescent="0.3">
      <c r="A47" s="49"/>
      <c r="B47" s="22" t="s">
        <v>18</v>
      </c>
      <c r="C47" s="22" t="s">
        <v>140</v>
      </c>
      <c r="D47" s="50" t="s">
        <v>201</v>
      </c>
      <c r="E47" s="51" t="s">
        <v>203</v>
      </c>
      <c r="F47" s="100" t="s">
        <v>136</v>
      </c>
      <c r="G47" s="111">
        <v>184</v>
      </c>
      <c r="H47" s="52">
        <v>15</v>
      </c>
      <c r="I47" s="91">
        <f>G47+(H47*0.4)</f>
        <v>190</v>
      </c>
    </row>
    <row r="48" spans="1:9" x14ac:dyDescent="0.3">
      <c r="A48" s="115" t="s">
        <v>204</v>
      </c>
      <c r="B48" s="69"/>
      <c r="C48" s="69"/>
      <c r="D48" s="70"/>
      <c r="E48" s="69"/>
      <c r="F48" s="103"/>
      <c r="G48" s="110">
        <f>SUM(G49:G53)</f>
        <v>158</v>
      </c>
      <c r="H48" s="68">
        <f>SUM(H49:H53)</f>
        <v>0</v>
      </c>
      <c r="I48" s="90">
        <f>SUM(I49:I53)</f>
        <v>158</v>
      </c>
    </row>
    <row r="49" spans="1:9" x14ac:dyDescent="0.3">
      <c r="A49" s="49"/>
      <c r="B49" s="22" t="s">
        <v>15</v>
      </c>
      <c r="C49" s="22" t="s">
        <v>2</v>
      </c>
      <c r="D49" s="50" t="s">
        <v>205</v>
      </c>
      <c r="E49" s="51" t="s">
        <v>206</v>
      </c>
      <c r="F49" s="100">
        <v>1</v>
      </c>
      <c r="G49" s="111">
        <v>77</v>
      </c>
      <c r="H49" s="52"/>
      <c r="I49" s="91">
        <f>G49+(H49*0.4)</f>
        <v>77</v>
      </c>
    </row>
    <row r="50" spans="1:9" x14ac:dyDescent="0.3">
      <c r="A50" s="49"/>
      <c r="B50" s="22" t="s">
        <v>15</v>
      </c>
      <c r="C50" s="22" t="s">
        <v>2</v>
      </c>
      <c r="D50" s="50" t="s">
        <v>205</v>
      </c>
      <c r="E50" s="51" t="s">
        <v>207</v>
      </c>
      <c r="F50" s="100">
        <v>1</v>
      </c>
      <c r="G50" s="111">
        <v>14</v>
      </c>
      <c r="H50" s="52">
        <v>0</v>
      </c>
      <c r="I50" s="91">
        <f>G50+(H50*0.4)</f>
        <v>14</v>
      </c>
    </row>
    <row r="51" spans="1:9" x14ac:dyDescent="0.3">
      <c r="A51" s="49"/>
      <c r="B51" s="22" t="s">
        <v>15</v>
      </c>
      <c r="C51" s="22" t="s">
        <v>2</v>
      </c>
      <c r="D51" s="50" t="s">
        <v>205</v>
      </c>
      <c r="E51" s="51" t="s">
        <v>208</v>
      </c>
      <c r="F51" s="100">
        <v>1</v>
      </c>
      <c r="G51" s="111">
        <v>45</v>
      </c>
      <c r="H51" s="52">
        <v>0</v>
      </c>
      <c r="I51" s="91">
        <f>G51+(H51*0.4)</f>
        <v>45</v>
      </c>
    </row>
    <row r="52" spans="1:9" x14ac:dyDescent="0.3">
      <c r="A52" s="49"/>
      <c r="B52" s="22" t="s">
        <v>15</v>
      </c>
      <c r="C52" s="22" t="s">
        <v>2</v>
      </c>
      <c r="D52" s="50" t="s">
        <v>205</v>
      </c>
      <c r="E52" s="51" t="s">
        <v>209</v>
      </c>
      <c r="F52" s="100">
        <v>1</v>
      </c>
      <c r="G52" s="111">
        <v>13</v>
      </c>
      <c r="H52" s="52">
        <v>0</v>
      </c>
      <c r="I52" s="91">
        <f>G52+(H52*0.4)</f>
        <v>13</v>
      </c>
    </row>
    <row r="53" spans="1:9" x14ac:dyDescent="0.3">
      <c r="A53" s="49"/>
      <c r="B53" s="22" t="s">
        <v>15</v>
      </c>
      <c r="C53" s="22" t="s">
        <v>2</v>
      </c>
      <c r="D53" s="50" t="s">
        <v>205</v>
      </c>
      <c r="E53" s="51" t="s">
        <v>210</v>
      </c>
      <c r="F53" s="100">
        <v>1</v>
      </c>
      <c r="G53" s="111">
        <v>9</v>
      </c>
      <c r="H53" s="52">
        <v>0</v>
      </c>
      <c r="I53" s="91">
        <f>G53+(H53*0.4)</f>
        <v>9</v>
      </c>
    </row>
    <row r="54" spans="1:9" x14ac:dyDescent="0.3">
      <c r="A54" s="115" t="s">
        <v>211</v>
      </c>
      <c r="B54" s="69"/>
      <c r="C54" s="69"/>
      <c r="D54" s="70"/>
      <c r="E54" s="69"/>
      <c r="F54" s="103"/>
      <c r="G54" s="110">
        <f>SUM(G55)</f>
        <v>223</v>
      </c>
      <c r="H54" s="68">
        <f t="shared" ref="H54:I54" si="5">SUM(H55)</f>
        <v>75</v>
      </c>
      <c r="I54" s="90">
        <f t="shared" si="5"/>
        <v>253</v>
      </c>
    </row>
    <row r="55" spans="1:9" x14ac:dyDescent="0.3">
      <c r="A55" s="49"/>
      <c r="B55" s="22" t="s">
        <v>212</v>
      </c>
      <c r="C55" s="22" t="s">
        <v>140</v>
      </c>
      <c r="D55" s="50" t="s">
        <v>213</v>
      </c>
      <c r="E55" s="51" t="s">
        <v>214</v>
      </c>
      <c r="F55" s="100" t="s">
        <v>136</v>
      </c>
      <c r="G55" s="111">
        <v>223</v>
      </c>
      <c r="H55" s="52">
        <v>75</v>
      </c>
      <c r="I55" s="91">
        <f>G55+(H55*0.4)</f>
        <v>253</v>
      </c>
    </row>
    <row r="56" spans="1:9" x14ac:dyDescent="0.3">
      <c r="A56" s="115" t="s">
        <v>215</v>
      </c>
      <c r="B56" s="69"/>
      <c r="C56" s="69"/>
      <c r="D56" s="70"/>
      <c r="E56" s="69"/>
      <c r="F56" s="103"/>
      <c r="G56" s="110">
        <f>SUM(G57:G65)</f>
        <v>197</v>
      </c>
      <c r="H56" s="68">
        <f>SUM(H57:H65)</f>
        <v>48</v>
      </c>
      <c r="I56" s="90">
        <f>SUM(I57:I65)</f>
        <v>216.20000000000005</v>
      </c>
    </row>
    <row r="57" spans="1:9" x14ac:dyDescent="0.3">
      <c r="A57" s="49"/>
      <c r="B57" s="22" t="s">
        <v>14</v>
      </c>
      <c r="C57" s="22" t="s">
        <v>2</v>
      </c>
      <c r="D57" s="50" t="s">
        <v>216</v>
      </c>
      <c r="E57" s="51" t="s">
        <v>210</v>
      </c>
      <c r="F57" s="100">
        <v>1</v>
      </c>
      <c r="G57" s="111">
        <v>20</v>
      </c>
      <c r="H57" s="52"/>
      <c r="I57" s="91">
        <f t="shared" ref="I57:I65" si="6">G57+(H57*0.4)</f>
        <v>20</v>
      </c>
    </row>
    <row r="58" spans="1:9" x14ac:dyDescent="0.3">
      <c r="A58" s="49"/>
      <c r="B58" s="22" t="s">
        <v>14</v>
      </c>
      <c r="C58" s="22" t="s">
        <v>2</v>
      </c>
      <c r="D58" s="50" t="s">
        <v>216</v>
      </c>
      <c r="E58" s="54" t="s">
        <v>217</v>
      </c>
      <c r="F58" s="100">
        <v>1</v>
      </c>
      <c r="G58" s="111">
        <v>29</v>
      </c>
      <c r="H58" s="55">
        <v>6</v>
      </c>
      <c r="I58" s="91">
        <f t="shared" si="6"/>
        <v>31.4</v>
      </c>
    </row>
    <row r="59" spans="1:9" x14ac:dyDescent="0.3">
      <c r="A59" s="49"/>
      <c r="B59" s="22" t="s">
        <v>14</v>
      </c>
      <c r="C59" s="22" t="s">
        <v>2</v>
      </c>
      <c r="D59" s="50" t="s">
        <v>216</v>
      </c>
      <c r="E59" s="54" t="s">
        <v>206</v>
      </c>
      <c r="F59" s="100">
        <v>1</v>
      </c>
      <c r="G59" s="111">
        <v>99</v>
      </c>
      <c r="H59" s="55">
        <v>26</v>
      </c>
      <c r="I59" s="91">
        <f t="shared" si="6"/>
        <v>109.4</v>
      </c>
    </row>
    <row r="60" spans="1:9" x14ac:dyDescent="0.3">
      <c r="A60" s="49"/>
      <c r="B60" s="22" t="s">
        <v>14</v>
      </c>
      <c r="C60" s="22" t="s">
        <v>2</v>
      </c>
      <c r="D60" s="50" t="s">
        <v>216</v>
      </c>
      <c r="E60" s="54" t="s">
        <v>207</v>
      </c>
      <c r="F60" s="100">
        <v>1</v>
      </c>
      <c r="G60" s="111">
        <v>23</v>
      </c>
      <c r="H60" s="55">
        <v>6</v>
      </c>
      <c r="I60" s="91">
        <f t="shared" si="6"/>
        <v>25.4</v>
      </c>
    </row>
    <row r="61" spans="1:9" x14ac:dyDescent="0.3">
      <c r="A61" s="49"/>
      <c r="B61" s="22" t="s">
        <v>14</v>
      </c>
      <c r="C61" s="22" t="s">
        <v>2</v>
      </c>
      <c r="D61" s="50" t="s">
        <v>216</v>
      </c>
      <c r="E61" s="54" t="s">
        <v>218</v>
      </c>
      <c r="F61" s="100">
        <v>1</v>
      </c>
      <c r="G61" s="111"/>
      <c r="H61" s="55"/>
      <c r="I61" s="91">
        <f t="shared" si="6"/>
        <v>0</v>
      </c>
    </row>
    <row r="62" spans="1:9" x14ac:dyDescent="0.3">
      <c r="A62" s="49"/>
      <c r="B62" s="22" t="s">
        <v>14</v>
      </c>
      <c r="C62" s="22" t="s">
        <v>2</v>
      </c>
      <c r="D62" s="50" t="s">
        <v>216</v>
      </c>
      <c r="E62" s="54" t="s">
        <v>209</v>
      </c>
      <c r="F62" s="100">
        <v>1</v>
      </c>
      <c r="G62" s="111">
        <v>6</v>
      </c>
      <c r="H62" s="55">
        <v>1</v>
      </c>
      <c r="I62" s="91">
        <f t="shared" si="6"/>
        <v>6.4</v>
      </c>
    </row>
    <row r="63" spans="1:9" x14ac:dyDescent="0.3">
      <c r="A63" s="49"/>
      <c r="B63" s="22" t="s">
        <v>14</v>
      </c>
      <c r="C63" s="22" t="s">
        <v>2</v>
      </c>
      <c r="D63" s="50" t="s">
        <v>216</v>
      </c>
      <c r="E63" s="54" t="s">
        <v>219</v>
      </c>
      <c r="F63" s="100">
        <v>1</v>
      </c>
      <c r="G63" s="111">
        <v>1</v>
      </c>
      <c r="H63" s="55">
        <v>1</v>
      </c>
      <c r="I63" s="91">
        <f t="shared" si="6"/>
        <v>1.4</v>
      </c>
    </row>
    <row r="64" spans="1:9" x14ac:dyDescent="0.3">
      <c r="A64" s="49"/>
      <c r="B64" s="22" t="s">
        <v>14</v>
      </c>
      <c r="C64" s="22" t="s">
        <v>2</v>
      </c>
      <c r="D64" s="50" t="s">
        <v>216</v>
      </c>
      <c r="E64" s="54" t="s">
        <v>208</v>
      </c>
      <c r="F64" s="100">
        <v>1</v>
      </c>
      <c r="G64" s="111">
        <v>18</v>
      </c>
      <c r="H64" s="55">
        <v>6</v>
      </c>
      <c r="I64" s="91">
        <f t="shared" si="6"/>
        <v>20.399999999999999</v>
      </c>
    </row>
    <row r="65" spans="1:9" x14ac:dyDescent="0.3">
      <c r="A65" s="49"/>
      <c r="B65" s="22" t="s">
        <v>14</v>
      </c>
      <c r="C65" s="22" t="s">
        <v>2</v>
      </c>
      <c r="D65" s="50" t="s">
        <v>216</v>
      </c>
      <c r="E65" s="54" t="s">
        <v>220</v>
      </c>
      <c r="F65" s="100">
        <v>1</v>
      </c>
      <c r="G65" s="111">
        <v>1</v>
      </c>
      <c r="H65" s="55">
        <v>2</v>
      </c>
      <c r="I65" s="91">
        <f t="shared" si="6"/>
        <v>1.8</v>
      </c>
    </row>
    <row r="66" spans="1:9" x14ac:dyDescent="0.3">
      <c r="A66" s="115" t="s">
        <v>221</v>
      </c>
      <c r="B66" s="69"/>
      <c r="C66" s="69"/>
      <c r="D66" s="70"/>
      <c r="E66" s="69"/>
      <c r="F66" s="103"/>
      <c r="G66" s="110">
        <f>SUM(G67:G73)</f>
        <v>1038</v>
      </c>
      <c r="H66" s="68">
        <f>SUM(H67:H73)</f>
        <v>24</v>
      </c>
      <c r="I66" s="90">
        <f>SUM(I67:I73)</f>
        <v>1047.5999999999999</v>
      </c>
    </row>
    <row r="67" spans="1:9" x14ac:dyDescent="0.3">
      <c r="A67" s="49"/>
      <c r="B67" s="22" t="s">
        <v>222</v>
      </c>
      <c r="C67" s="22" t="s">
        <v>223</v>
      </c>
      <c r="D67" s="50" t="s">
        <v>224</v>
      </c>
      <c r="E67" s="51" t="s">
        <v>225</v>
      </c>
      <c r="F67" s="100">
        <v>2</v>
      </c>
      <c r="G67" s="112">
        <v>0</v>
      </c>
      <c r="H67" s="56"/>
      <c r="I67" s="91">
        <f t="shared" ref="I67:I73" si="7">G67+(H67*0.4)</f>
        <v>0</v>
      </c>
    </row>
    <row r="68" spans="1:9" x14ac:dyDescent="0.3">
      <c r="A68" s="49"/>
      <c r="B68" s="22" t="s">
        <v>222</v>
      </c>
      <c r="C68" s="22" t="s">
        <v>223</v>
      </c>
      <c r="D68" s="50" t="s">
        <v>224</v>
      </c>
      <c r="E68" s="51" t="s">
        <v>225</v>
      </c>
      <c r="F68" s="100" t="s">
        <v>136</v>
      </c>
      <c r="G68" s="112"/>
      <c r="H68" s="56"/>
      <c r="I68" s="91">
        <f t="shared" si="7"/>
        <v>0</v>
      </c>
    </row>
    <row r="69" spans="1:9" x14ac:dyDescent="0.3">
      <c r="A69" s="49"/>
      <c r="B69" s="22" t="s">
        <v>222</v>
      </c>
      <c r="C69" s="22" t="s">
        <v>223</v>
      </c>
      <c r="D69" s="50" t="s">
        <v>226</v>
      </c>
      <c r="E69" s="51" t="s">
        <v>227</v>
      </c>
      <c r="F69" s="100">
        <v>4</v>
      </c>
      <c r="G69" s="112">
        <v>117</v>
      </c>
      <c r="H69" s="56"/>
      <c r="I69" s="91">
        <f t="shared" si="7"/>
        <v>117</v>
      </c>
    </row>
    <row r="70" spans="1:9" x14ac:dyDescent="0.3">
      <c r="A70" s="49"/>
      <c r="B70" s="22" t="s">
        <v>222</v>
      </c>
      <c r="C70" s="22" t="s">
        <v>223</v>
      </c>
      <c r="D70" s="50" t="s">
        <v>228</v>
      </c>
      <c r="E70" s="51" t="s">
        <v>229</v>
      </c>
      <c r="F70" s="100" t="s">
        <v>136</v>
      </c>
      <c r="G70" s="112">
        <v>445</v>
      </c>
      <c r="H70" s="56">
        <v>24</v>
      </c>
      <c r="I70" s="91">
        <f t="shared" si="7"/>
        <v>454.6</v>
      </c>
    </row>
    <row r="71" spans="1:9" x14ac:dyDescent="0.3">
      <c r="A71" s="49"/>
      <c r="B71" s="22" t="s">
        <v>222</v>
      </c>
      <c r="C71" s="22" t="s">
        <v>223</v>
      </c>
      <c r="D71" s="50" t="s">
        <v>230</v>
      </c>
      <c r="E71" s="51" t="s">
        <v>231</v>
      </c>
      <c r="F71" s="100" t="s">
        <v>136</v>
      </c>
      <c r="G71" s="112"/>
      <c r="H71" s="56">
        <v>0</v>
      </c>
      <c r="I71" s="91">
        <f t="shared" si="7"/>
        <v>0</v>
      </c>
    </row>
    <row r="72" spans="1:9" x14ac:dyDescent="0.3">
      <c r="A72" s="49"/>
      <c r="B72" s="22" t="s">
        <v>222</v>
      </c>
      <c r="C72" s="22" t="s">
        <v>223</v>
      </c>
      <c r="D72" s="50" t="s">
        <v>232</v>
      </c>
      <c r="E72" s="22" t="s">
        <v>233</v>
      </c>
      <c r="F72" s="102">
        <v>2</v>
      </c>
      <c r="G72" s="112">
        <v>97</v>
      </c>
      <c r="H72" s="56">
        <v>0</v>
      </c>
      <c r="I72" s="91">
        <f t="shared" si="7"/>
        <v>97</v>
      </c>
    </row>
    <row r="73" spans="1:9" x14ac:dyDescent="0.3">
      <c r="A73" s="49"/>
      <c r="B73" s="22" t="s">
        <v>222</v>
      </c>
      <c r="C73" s="22" t="s">
        <v>223</v>
      </c>
      <c r="D73" s="50" t="s">
        <v>232</v>
      </c>
      <c r="E73" s="22" t="s">
        <v>233</v>
      </c>
      <c r="F73" s="102" t="s">
        <v>136</v>
      </c>
      <c r="G73" s="112">
        <v>379</v>
      </c>
      <c r="H73" s="56"/>
      <c r="I73" s="91">
        <f t="shared" si="7"/>
        <v>379</v>
      </c>
    </row>
    <row r="74" spans="1:9" x14ac:dyDescent="0.3">
      <c r="A74" s="115" t="s">
        <v>234</v>
      </c>
      <c r="B74" s="69"/>
      <c r="C74" s="69"/>
      <c r="D74" s="70"/>
      <c r="E74" s="69"/>
      <c r="F74" s="103"/>
      <c r="G74" s="110">
        <f>SUM(G75:G81)</f>
        <v>1616</v>
      </c>
      <c r="H74" s="68">
        <f>SUM(H75:H81)</f>
        <v>355</v>
      </c>
      <c r="I74" s="90">
        <f>SUM(I75:I81)</f>
        <v>1758</v>
      </c>
    </row>
    <row r="75" spans="1:9" x14ac:dyDescent="0.3">
      <c r="A75" s="49"/>
      <c r="B75" s="22" t="s">
        <v>235</v>
      </c>
      <c r="C75" s="22" t="s">
        <v>140</v>
      </c>
      <c r="D75" s="50" t="s">
        <v>236</v>
      </c>
      <c r="E75" s="51" t="s">
        <v>237</v>
      </c>
      <c r="F75" s="100">
        <v>4</v>
      </c>
      <c r="G75" s="111">
        <v>404</v>
      </c>
      <c r="H75" s="52">
        <v>93</v>
      </c>
      <c r="I75" s="91">
        <f t="shared" ref="I75:I81" si="8">G75+(H75*0.4)</f>
        <v>441.2</v>
      </c>
    </row>
    <row r="76" spans="1:9" x14ac:dyDescent="0.3">
      <c r="A76" s="49"/>
      <c r="B76" s="22" t="s">
        <v>235</v>
      </c>
      <c r="C76" s="22" t="s">
        <v>140</v>
      </c>
      <c r="D76" s="50" t="s">
        <v>238</v>
      </c>
      <c r="E76" s="51" t="s">
        <v>239</v>
      </c>
      <c r="F76" s="100">
        <v>4</v>
      </c>
      <c r="G76" s="111">
        <v>126</v>
      </c>
      <c r="H76" s="52"/>
      <c r="I76" s="91">
        <f t="shared" si="8"/>
        <v>126</v>
      </c>
    </row>
    <row r="77" spans="1:9" x14ac:dyDescent="0.3">
      <c r="A77" s="49"/>
      <c r="B77" s="22" t="s">
        <v>235</v>
      </c>
      <c r="C77" s="22" t="s">
        <v>140</v>
      </c>
      <c r="D77" s="50" t="s">
        <v>240</v>
      </c>
      <c r="E77" s="51" t="s">
        <v>241</v>
      </c>
      <c r="F77" s="100">
        <v>4</v>
      </c>
      <c r="G77" s="111">
        <v>216</v>
      </c>
      <c r="H77" s="52"/>
      <c r="I77" s="91">
        <f t="shared" si="8"/>
        <v>216</v>
      </c>
    </row>
    <row r="78" spans="1:9" x14ac:dyDescent="0.3">
      <c r="A78" s="49"/>
      <c r="B78" s="22" t="s">
        <v>235</v>
      </c>
      <c r="C78" s="22" t="s">
        <v>242</v>
      </c>
      <c r="D78" s="50" t="s">
        <v>243</v>
      </c>
      <c r="E78" s="51" t="s">
        <v>242</v>
      </c>
      <c r="F78" s="100">
        <v>2</v>
      </c>
      <c r="G78" s="111">
        <v>32</v>
      </c>
      <c r="H78" s="52"/>
      <c r="I78" s="91">
        <f t="shared" si="8"/>
        <v>32</v>
      </c>
    </row>
    <row r="79" spans="1:9" x14ac:dyDescent="0.3">
      <c r="A79" s="49"/>
      <c r="B79" s="22" t="s">
        <v>235</v>
      </c>
      <c r="C79" s="22" t="s">
        <v>242</v>
      </c>
      <c r="D79" s="50" t="s">
        <v>243</v>
      </c>
      <c r="E79" s="51" t="s">
        <v>242</v>
      </c>
      <c r="F79" s="100" t="s">
        <v>136</v>
      </c>
      <c r="G79" s="111">
        <v>138</v>
      </c>
      <c r="H79" s="52">
        <v>98</v>
      </c>
      <c r="I79" s="91">
        <f t="shared" si="8"/>
        <v>177.2</v>
      </c>
    </row>
    <row r="80" spans="1:9" x14ac:dyDescent="0.3">
      <c r="A80" s="49"/>
      <c r="B80" s="22" t="s">
        <v>235</v>
      </c>
      <c r="C80" s="22" t="s">
        <v>140</v>
      </c>
      <c r="D80" s="50" t="s">
        <v>244</v>
      </c>
      <c r="E80" s="51" t="s">
        <v>245</v>
      </c>
      <c r="F80" s="100" t="s">
        <v>136</v>
      </c>
      <c r="G80" s="111">
        <v>426</v>
      </c>
      <c r="H80" s="52">
        <v>164</v>
      </c>
      <c r="I80" s="91">
        <f t="shared" si="8"/>
        <v>491.6</v>
      </c>
    </row>
    <row r="81" spans="1:9" x14ac:dyDescent="0.3">
      <c r="A81" s="49"/>
      <c r="B81" s="22" t="s">
        <v>235</v>
      </c>
      <c r="C81" s="22" t="s">
        <v>140</v>
      </c>
      <c r="D81" s="50" t="s">
        <v>246</v>
      </c>
      <c r="E81" s="51" t="s">
        <v>247</v>
      </c>
      <c r="F81" s="100">
        <v>4</v>
      </c>
      <c r="G81" s="111">
        <v>274</v>
      </c>
      <c r="H81" s="52">
        <v>0</v>
      </c>
      <c r="I81" s="91">
        <f t="shared" si="8"/>
        <v>274</v>
      </c>
    </row>
    <row r="82" spans="1:9" x14ac:dyDescent="0.3">
      <c r="A82" s="115" t="s">
        <v>248</v>
      </c>
      <c r="B82" s="69"/>
      <c r="C82" s="69"/>
      <c r="D82" s="70"/>
      <c r="E82" s="69"/>
      <c r="F82" s="103"/>
      <c r="G82" s="110">
        <f>SUM(G83:G84)</f>
        <v>400</v>
      </c>
      <c r="H82" s="68">
        <f t="shared" ref="H82:I82" si="9">SUM(H83:H84)</f>
        <v>28</v>
      </c>
      <c r="I82" s="90">
        <f t="shared" si="9"/>
        <v>411.2</v>
      </c>
    </row>
    <row r="83" spans="1:9" x14ac:dyDescent="0.3">
      <c r="A83" s="49"/>
      <c r="B83" s="22" t="s">
        <v>249</v>
      </c>
      <c r="C83" s="22" t="s">
        <v>250</v>
      </c>
      <c r="D83" s="50" t="s">
        <v>251</v>
      </c>
      <c r="E83" s="22" t="s">
        <v>252</v>
      </c>
      <c r="F83" s="102" t="s">
        <v>136</v>
      </c>
      <c r="G83" s="111">
        <v>327</v>
      </c>
      <c r="H83" s="52"/>
      <c r="I83" s="91">
        <f>G83+(H83*0.4)</f>
        <v>327</v>
      </c>
    </row>
    <row r="84" spans="1:9" x14ac:dyDescent="0.3">
      <c r="A84" s="49"/>
      <c r="B84" s="22" t="s">
        <v>249</v>
      </c>
      <c r="C84" s="22" t="s">
        <v>250</v>
      </c>
      <c r="D84" s="50" t="s">
        <v>253</v>
      </c>
      <c r="E84" s="22" t="s">
        <v>254</v>
      </c>
      <c r="F84" s="102" t="s">
        <v>136</v>
      </c>
      <c r="G84" s="111">
        <v>73</v>
      </c>
      <c r="H84" s="52">
        <v>28</v>
      </c>
      <c r="I84" s="91">
        <f>G84+(H84*0.4)</f>
        <v>84.2</v>
      </c>
    </row>
    <row r="85" spans="1:9" x14ac:dyDescent="0.3">
      <c r="A85" s="115" t="s">
        <v>255</v>
      </c>
      <c r="B85" s="69"/>
      <c r="C85" s="69" t="s">
        <v>223</v>
      </c>
      <c r="D85" s="70"/>
      <c r="E85" s="69"/>
      <c r="F85" s="103"/>
      <c r="G85" s="110">
        <f>SUM(G86:G87)</f>
        <v>23</v>
      </c>
      <c r="H85" s="68">
        <f t="shared" ref="H85" si="10">SUM(H86:H87)</f>
        <v>429</v>
      </c>
      <c r="I85" s="90">
        <f>SUM(I86:I87)</f>
        <v>194.6</v>
      </c>
    </row>
    <row r="86" spans="1:9" x14ac:dyDescent="0.3">
      <c r="A86" s="49"/>
      <c r="B86" s="22" t="s">
        <v>23</v>
      </c>
      <c r="C86" s="22" t="s">
        <v>223</v>
      </c>
      <c r="D86" s="50" t="s">
        <v>256</v>
      </c>
      <c r="E86" s="51" t="s">
        <v>257</v>
      </c>
      <c r="F86" s="100">
        <v>2</v>
      </c>
      <c r="G86" s="113">
        <v>23</v>
      </c>
      <c r="H86" s="57">
        <v>124</v>
      </c>
      <c r="I86" s="91">
        <f>G86+(H86*0.4)</f>
        <v>72.599999999999994</v>
      </c>
    </row>
    <row r="87" spans="1:9" x14ac:dyDescent="0.3">
      <c r="A87" s="49"/>
      <c r="B87" s="22" t="s">
        <v>23</v>
      </c>
      <c r="C87" s="22" t="s">
        <v>223</v>
      </c>
      <c r="D87" s="50" t="s">
        <v>256</v>
      </c>
      <c r="E87" s="51" t="s">
        <v>257</v>
      </c>
      <c r="F87" s="100" t="s">
        <v>136</v>
      </c>
      <c r="G87" s="113"/>
      <c r="H87" s="57">
        <v>305</v>
      </c>
      <c r="I87" s="91">
        <f>G87+(H87*0.4)</f>
        <v>122</v>
      </c>
    </row>
    <row r="88" spans="1:9" x14ac:dyDescent="0.3">
      <c r="A88" s="115" t="s">
        <v>258</v>
      </c>
      <c r="B88" s="69"/>
      <c r="C88" s="69"/>
      <c r="D88" s="70"/>
      <c r="E88" s="69"/>
      <c r="F88" s="103"/>
      <c r="G88" s="110">
        <f>SUM(G89:G101)</f>
        <v>2565</v>
      </c>
      <c r="H88" s="68">
        <f>SUM(H89:H101)</f>
        <v>676</v>
      </c>
      <c r="I88" s="90">
        <f>SUM(I89:I101)</f>
        <v>2835.4</v>
      </c>
    </row>
    <row r="89" spans="1:9" x14ac:dyDescent="0.3">
      <c r="A89" s="49"/>
      <c r="B89" s="22" t="s">
        <v>259</v>
      </c>
      <c r="C89" s="22" t="s">
        <v>137</v>
      </c>
      <c r="D89" s="50" t="s">
        <v>260</v>
      </c>
      <c r="E89" s="51" t="s">
        <v>261</v>
      </c>
      <c r="F89" s="100" t="s">
        <v>136</v>
      </c>
      <c r="G89" s="113">
        <v>560</v>
      </c>
      <c r="H89" s="57"/>
      <c r="I89" s="91">
        <f t="shared" ref="I89:I101" si="11">G89+(H89*0.4)</f>
        <v>560</v>
      </c>
    </row>
    <row r="90" spans="1:9" x14ac:dyDescent="0.3">
      <c r="A90" s="49"/>
      <c r="B90" s="22" t="s">
        <v>259</v>
      </c>
      <c r="C90" s="22" t="s">
        <v>137</v>
      </c>
      <c r="D90" s="50" t="s">
        <v>262</v>
      </c>
      <c r="E90" s="51" t="s">
        <v>263</v>
      </c>
      <c r="F90" s="100" t="s">
        <v>136</v>
      </c>
      <c r="G90" s="113">
        <v>230</v>
      </c>
      <c r="H90" s="57">
        <v>46</v>
      </c>
      <c r="I90" s="91">
        <f t="shared" si="11"/>
        <v>248.4</v>
      </c>
    </row>
    <row r="91" spans="1:9" x14ac:dyDescent="0.3">
      <c r="A91" s="49"/>
      <c r="B91" s="22" t="s">
        <v>259</v>
      </c>
      <c r="C91" s="22" t="s">
        <v>137</v>
      </c>
      <c r="D91" s="50" t="s">
        <v>264</v>
      </c>
      <c r="E91" s="51" t="s">
        <v>265</v>
      </c>
      <c r="F91" s="100" t="s">
        <v>136</v>
      </c>
      <c r="G91" s="113">
        <v>91</v>
      </c>
      <c r="H91" s="57"/>
      <c r="I91" s="91">
        <f t="shared" si="11"/>
        <v>91</v>
      </c>
    </row>
    <row r="92" spans="1:9" x14ac:dyDescent="0.3">
      <c r="A92" s="49"/>
      <c r="B92" s="22" t="s">
        <v>259</v>
      </c>
      <c r="C92" s="22" t="s">
        <v>137</v>
      </c>
      <c r="D92" s="50" t="s">
        <v>266</v>
      </c>
      <c r="E92" s="51" t="s">
        <v>267</v>
      </c>
      <c r="F92" s="100">
        <v>2</v>
      </c>
      <c r="G92" s="113">
        <v>334</v>
      </c>
      <c r="H92" s="57">
        <v>50</v>
      </c>
      <c r="I92" s="91">
        <f t="shared" si="11"/>
        <v>354</v>
      </c>
    </row>
    <row r="93" spans="1:9" x14ac:dyDescent="0.3">
      <c r="A93" s="49"/>
      <c r="B93" s="22" t="s">
        <v>259</v>
      </c>
      <c r="C93" s="22" t="s">
        <v>137</v>
      </c>
      <c r="D93" s="50" t="s">
        <v>266</v>
      </c>
      <c r="E93" s="51" t="s">
        <v>268</v>
      </c>
      <c r="F93" s="100">
        <v>3</v>
      </c>
      <c r="G93" s="113">
        <v>136</v>
      </c>
      <c r="H93" s="57"/>
      <c r="I93" s="91">
        <f t="shared" si="11"/>
        <v>136</v>
      </c>
    </row>
    <row r="94" spans="1:9" x14ac:dyDescent="0.3">
      <c r="A94" s="49"/>
      <c r="B94" s="22" t="s">
        <v>259</v>
      </c>
      <c r="C94" s="22" t="s">
        <v>137</v>
      </c>
      <c r="D94" s="50" t="s">
        <v>269</v>
      </c>
      <c r="E94" s="51" t="s">
        <v>270</v>
      </c>
      <c r="F94" s="100">
        <v>4</v>
      </c>
      <c r="G94" s="113">
        <v>108</v>
      </c>
      <c r="H94" s="57"/>
      <c r="I94" s="91">
        <f t="shared" si="11"/>
        <v>108</v>
      </c>
    </row>
    <row r="95" spans="1:9" x14ac:dyDescent="0.3">
      <c r="A95" s="49"/>
      <c r="B95" s="22" t="s">
        <v>259</v>
      </c>
      <c r="C95" s="22" t="s">
        <v>223</v>
      </c>
      <c r="D95" s="50" t="s">
        <v>271</v>
      </c>
      <c r="E95" s="51" t="s">
        <v>272</v>
      </c>
      <c r="F95" s="100">
        <v>2</v>
      </c>
      <c r="G95" s="113">
        <v>62</v>
      </c>
      <c r="H95" s="57"/>
      <c r="I95" s="91">
        <f t="shared" si="11"/>
        <v>62</v>
      </c>
    </row>
    <row r="96" spans="1:9" x14ac:dyDescent="0.3">
      <c r="A96" s="49"/>
      <c r="B96" s="22" t="s">
        <v>259</v>
      </c>
      <c r="C96" s="22" t="s">
        <v>223</v>
      </c>
      <c r="D96" s="50" t="s">
        <v>271</v>
      </c>
      <c r="E96" s="51" t="s">
        <v>272</v>
      </c>
      <c r="F96" s="100" t="s">
        <v>136</v>
      </c>
      <c r="G96" s="113">
        <v>79</v>
      </c>
      <c r="H96" s="57">
        <v>35</v>
      </c>
      <c r="I96" s="91">
        <f t="shared" si="11"/>
        <v>93</v>
      </c>
    </row>
    <row r="97" spans="1:9" x14ac:dyDescent="0.3">
      <c r="A97" s="49"/>
      <c r="B97" s="22" t="s">
        <v>259</v>
      </c>
      <c r="C97" s="22" t="s">
        <v>223</v>
      </c>
      <c r="D97" s="50" t="s">
        <v>273</v>
      </c>
      <c r="E97" s="51" t="s">
        <v>274</v>
      </c>
      <c r="F97" s="100">
        <v>2</v>
      </c>
      <c r="G97" s="113">
        <v>38</v>
      </c>
      <c r="H97" s="57">
        <v>194</v>
      </c>
      <c r="I97" s="91">
        <f t="shared" si="11"/>
        <v>115.60000000000001</v>
      </c>
    </row>
    <row r="98" spans="1:9" x14ac:dyDescent="0.3">
      <c r="A98" s="49"/>
      <c r="B98" s="22" t="s">
        <v>259</v>
      </c>
      <c r="C98" s="22" t="s">
        <v>223</v>
      </c>
      <c r="D98" s="50" t="s">
        <v>273</v>
      </c>
      <c r="E98" s="51" t="s">
        <v>274</v>
      </c>
      <c r="F98" s="100" t="s">
        <v>136</v>
      </c>
      <c r="G98" s="113">
        <v>58</v>
      </c>
      <c r="H98" s="57">
        <v>234</v>
      </c>
      <c r="I98" s="91">
        <f t="shared" si="11"/>
        <v>151.60000000000002</v>
      </c>
    </row>
    <row r="99" spans="1:9" x14ac:dyDescent="0.3">
      <c r="A99" s="49"/>
      <c r="B99" s="22" t="s">
        <v>259</v>
      </c>
      <c r="C99" s="22" t="s">
        <v>223</v>
      </c>
      <c r="D99" s="50" t="s">
        <v>275</v>
      </c>
      <c r="E99" s="51" t="s">
        <v>276</v>
      </c>
      <c r="F99" s="100" t="s">
        <v>136</v>
      </c>
      <c r="G99" s="113">
        <v>532</v>
      </c>
      <c r="H99" s="57">
        <v>61</v>
      </c>
      <c r="I99" s="91">
        <f t="shared" si="11"/>
        <v>556.4</v>
      </c>
    </row>
    <row r="100" spans="1:9" x14ac:dyDescent="0.3">
      <c r="A100" s="49"/>
      <c r="B100" s="22" t="s">
        <v>259</v>
      </c>
      <c r="C100" s="22" t="s">
        <v>223</v>
      </c>
      <c r="D100" s="50" t="s">
        <v>275</v>
      </c>
      <c r="E100" s="51" t="s">
        <v>277</v>
      </c>
      <c r="F100" s="100">
        <v>2</v>
      </c>
      <c r="G100" s="113">
        <v>115</v>
      </c>
      <c r="H100" s="57"/>
      <c r="I100" s="91">
        <f t="shared" si="11"/>
        <v>115</v>
      </c>
    </row>
    <row r="101" spans="1:9" x14ac:dyDescent="0.3">
      <c r="A101" s="49"/>
      <c r="B101" s="22" t="s">
        <v>259</v>
      </c>
      <c r="C101" s="22" t="s">
        <v>223</v>
      </c>
      <c r="D101" s="50" t="s">
        <v>278</v>
      </c>
      <c r="E101" s="51" t="s">
        <v>279</v>
      </c>
      <c r="F101" s="100" t="s">
        <v>136</v>
      </c>
      <c r="G101" s="113">
        <v>222</v>
      </c>
      <c r="H101" s="57">
        <v>56</v>
      </c>
      <c r="I101" s="91">
        <f t="shared" si="11"/>
        <v>244.4</v>
      </c>
    </row>
    <row r="102" spans="1:9" x14ac:dyDescent="0.3">
      <c r="A102" s="115" t="s">
        <v>42</v>
      </c>
      <c r="B102" s="69"/>
      <c r="C102" s="69"/>
      <c r="D102" s="70"/>
      <c r="E102" s="69"/>
      <c r="F102" s="103"/>
      <c r="G102" s="110">
        <f>SUM(G103:G110)</f>
        <v>668</v>
      </c>
      <c r="H102" s="68">
        <f t="shared" ref="H102:I102" si="12">SUM(H103:H110)</f>
        <v>238</v>
      </c>
      <c r="I102" s="90">
        <f t="shared" si="12"/>
        <v>763.2</v>
      </c>
    </row>
    <row r="103" spans="1:9" x14ac:dyDescent="0.3">
      <c r="A103" s="49"/>
      <c r="B103" s="22" t="s">
        <v>280</v>
      </c>
      <c r="C103" s="22" t="s">
        <v>140</v>
      </c>
      <c r="D103" s="50" t="s">
        <v>281</v>
      </c>
      <c r="E103" s="51" t="s">
        <v>282</v>
      </c>
      <c r="F103" s="100" t="s">
        <v>136</v>
      </c>
      <c r="G103" s="111">
        <v>249</v>
      </c>
      <c r="H103" s="52">
        <v>82</v>
      </c>
      <c r="I103" s="91">
        <f t="shared" ref="I103:I110" si="13">G103+(H103*0.4)</f>
        <v>281.8</v>
      </c>
    </row>
    <row r="104" spans="1:9" x14ac:dyDescent="0.3">
      <c r="A104" s="49"/>
      <c r="B104" s="22" t="s">
        <v>280</v>
      </c>
      <c r="C104" s="22" t="s">
        <v>140</v>
      </c>
      <c r="D104" s="50" t="s">
        <v>283</v>
      </c>
      <c r="E104" s="51" t="s">
        <v>284</v>
      </c>
      <c r="F104" s="100">
        <v>2</v>
      </c>
      <c r="G104" s="111">
        <v>188</v>
      </c>
      <c r="H104" s="52">
        <v>30</v>
      </c>
      <c r="I104" s="91">
        <f t="shared" si="13"/>
        <v>200</v>
      </c>
    </row>
    <row r="105" spans="1:9" x14ac:dyDescent="0.3">
      <c r="A105" s="49"/>
      <c r="B105" s="22" t="s">
        <v>280</v>
      </c>
      <c r="C105" s="22" t="s">
        <v>140</v>
      </c>
      <c r="D105" s="50" t="s">
        <v>285</v>
      </c>
      <c r="E105" s="51" t="s">
        <v>286</v>
      </c>
      <c r="F105" s="100" t="s">
        <v>136</v>
      </c>
      <c r="G105" s="111">
        <v>129</v>
      </c>
      <c r="H105" s="52">
        <v>117</v>
      </c>
      <c r="I105" s="91">
        <f t="shared" si="13"/>
        <v>175.8</v>
      </c>
    </row>
    <row r="106" spans="1:9" x14ac:dyDescent="0.3">
      <c r="A106" s="49"/>
      <c r="B106" s="22" t="s">
        <v>280</v>
      </c>
      <c r="C106" s="22" t="s">
        <v>2</v>
      </c>
      <c r="D106" s="50" t="s">
        <v>287</v>
      </c>
      <c r="E106" s="54" t="s">
        <v>206</v>
      </c>
      <c r="F106" s="100">
        <v>1</v>
      </c>
      <c r="G106" s="111">
        <v>61</v>
      </c>
      <c r="H106" s="52">
        <v>3</v>
      </c>
      <c r="I106" s="91">
        <f t="shared" si="13"/>
        <v>62.2</v>
      </c>
    </row>
    <row r="107" spans="1:9" x14ac:dyDescent="0.3">
      <c r="A107" s="49"/>
      <c r="B107" s="22" t="s">
        <v>280</v>
      </c>
      <c r="C107" s="22" t="s">
        <v>2</v>
      </c>
      <c r="D107" s="50" t="s">
        <v>287</v>
      </c>
      <c r="E107" s="54" t="s">
        <v>218</v>
      </c>
      <c r="F107" s="100">
        <v>1</v>
      </c>
      <c r="G107" s="111"/>
      <c r="H107" s="52">
        <v>1</v>
      </c>
      <c r="I107" s="91">
        <f t="shared" si="13"/>
        <v>0.4</v>
      </c>
    </row>
    <row r="108" spans="1:9" x14ac:dyDescent="0.3">
      <c r="A108" s="49"/>
      <c r="B108" s="22" t="s">
        <v>280</v>
      </c>
      <c r="C108" s="22" t="s">
        <v>2</v>
      </c>
      <c r="D108" s="50" t="s">
        <v>287</v>
      </c>
      <c r="E108" s="54" t="s">
        <v>207</v>
      </c>
      <c r="F108" s="100">
        <v>1</v>
      </c>
      <c r="G108" s="111"/>
      <c r="H108" s="52"/>
      <c r="I108" s="91">
        <f t="shared" si="13"/>
        <v>0</v>
      </c>
    </row>
    <row r="109" spans="1:9" x14ac:dyDescent="0.3">
      <c r="A109" s="49"/>
      <c r="B109" s="22" t="s">
        <v>280</v>
      </c>
      <c r="C109" s="22" t="s">
        <v>2</v>
      </c>
      <c r="D109" s="50" t="s">
        <v>287</v>
      </c>
      <c r="E109" s="54" t="s">
        <v>209</v>
      </c>
      <c r="F109" s="100">
        <v>1</v>
      </c>
      <c r="G109" s="111">
        <v>10</v>
      </c>
      <c r="H109" s="52">
        <v>3</v>
      </c>
      <c r="I109" s="91">
        <f t="shared" si="13"/>
        <v>11.2</v>
      </c>
    </row>
    <row r="110" spans="1:9" x14ac:dyDescent="0.3">
      <c r="A110" s="49"/>
      <c r="B110" s="22" t="s">
        <v>280</v>
      </c>
      <c r="C110" s="22" t="s">
        <v>2</v>
      </c>
      <c r="D110" s="50" t="s">
        <v>287</v>
      </c>
      <c r="E110" s="54" t="s">
        <v>208</v>
      </c>
      <c r="F110" s="100">
        <v>1</v>
      </c>
      <c r="G110" s="111">
        <v>31</v>
      </c>
      <c r="H110" s="52">
        <v>2</v>
      </c>
      <c r="I110" s="91">
        <f t="shared" si="13"/>
        <v>31.8</v>
      </c>
    </row>
    <row r="111" spans="1:9" x14ac:dyDescent="0.3">
      <c r="A111" s="115" t="s">
        <v>43</v>
      </c>
      <c r="B111" s="69"/>
      <c r="C111" s="69"/>
      <c r="D111" s="70"/>
      <c r="E111" s="69"/>
      <c r="F111" s="103"/>
      <c r="G111" s="110">
        <f>SUM(G112:G115)</f>
        <v>213</v>
      </c>
      <c r="H111" s="68">
        <f>SUM(H112:H115)</f>
        <v>0</v>
      </c>
      <c r="I111" s="90">
        <f t="shared" ref="I111" si="14">SUM(I112:I115)</f>
        <v>213</v>
      </c>
    </row>
    <row r="112" spans="1:9" x14ac:dyDescent="0.3">
      <c r="A112" s="49"/>
      <c r="B112" s="22" t="s">
        <v>288</v>
      </c>
      <c r="C112" s="22" t="s">
        <v>137</v>
      </c>
      <c r="D112" s="50" t="s">
        <v>289</v>
      </c>
      <c r="E112" s="51" t="s">
        <v>290</v>
      </c>
      <c r="F112" s="100" t="s">
        <v>136</v>
      </c>
      <c r="G112" s="113">
        <v>85</v>
      </c>
      <c r="H112" s="57"/>
      <c r="I112" s="91">
        <f>G112+(H112*0.4)</f>
        <v>85</v>
      </c>
    </row>
    <row r="113" spans="1:9" x14ac:dyDescent="0.3">
      <c r="A113" s="49"/>
      <c r="B113" s="22" t="s">
        <v>288</v>
      </c>
      <c r="C113" s="22" t="s">
        <v>137</v>
      </c>
      <c r="D113" s="50" t="s">
        <v>291</v>
      </c>
      <c r="E113" s="51" t="s">
        <v>292</v>
      </c>
      <c r="F113" s="100" t="s">
        <v>136</v>
      </c>
      <c r="G113" s="113">
        <v>70</v>
      </c>
      <c r="H113" s="57">
        <v>0</v>
      </c>
      <c r="I113" s="91">
        <f>G113+(H113*0.4)</f>
        <v>70</v>
      </c>
    </row>
    <row r="114" spans="1:9" x14ac:dyDescent="0.3">
      <c r="A114" s="49"/>
      <c r="B114" s="22" t="s">
        <v>288</v>
      </c>
      <c r="C114" s="22" t="s">
        <v>137</v>
      </c>
      <c r="D114" s="50" t="s">
        <v>293</v>
      </c>
      <c r="E114" s="51" t="s">
        <v>292</v>
      </c>
      <c r="F114" s="100">
        <v>3</v>
      </c>
      <c r="G114" s="113">
        <v>7</v>
      </c>
      <c r="H114" s="57"/>
      <c r="I114" s="91">
        <f>G114+(H114*0.4)</f>
        <v>7</v>
      </c>
    </row>
    <row r="115" spans="1:9" x14ac:dyDescent="0.3">
      <c r="A115" s="49"/>
      <c r="B115" s="22" t="s">
        <v>288</v>
      </c>
      <c r="C115" s="22" t="s">
        <v>137</v>
      </c>
      <c r="D115" s="50" t="s">
        <v>293</v>
      </c>
      <c r="E115" s="51" t="s">
        <v>292</v>
      </c>
      <c r="F115" s="100">
        <v>2</v>
      </c>
      <c r="G115" s="113">
        <v>51</v>
      </c>
      <c r="H115" s="57">
        <v>0</v>
      </c>
      <c r="I115" s="91">
        <f>G115+(H115*0.4)</f>
        <v>51</v>
      </c>
    </row>
    <row r="116" spans="1:9" x14ac:dyDescent="0.3">
      <c r="A116" s="115" t="s">
        <v>294</v>
      </c>
      <c r="B116" s="69"/>
      <c r="C116" s="69"/>
      <c r="D116" s="70"/>
      <c r="E116" s="69"/>
      <c r="F116" s="103"/>
      <c r="G116" s="110">
        <f>SUM(G117:G119)</f>
        <v>68</v>
      </c>
      <c r="H116" s="68">
        <f t="shared" ref="H116:I116" si="15">SUM(H117:H119)</f>
        <v>0</v>
      </c>
      <c r="I116" s="90">
        <f t="shared" si="15"/>
        <v>68</v>
      </c>
    </row>
    <row r="117" spans="1:9" x14ac:dyDescent="0.3">
      <c r="A117" s="49" t="s">
        <v>295</v>
      </c>
      <c r="B117" s="22" t="s">
        <v>16</v>
      </c>
      <c r="C117" s="22" t="s">
        <v>150</v>
      </c>
      <c r="D117" s="50" t="s">
        <v>296</v>
      </c>
      <c r="E117" s="51" t="s">
        <v>297</v>
      </c>
      <c r="F117" s="100">
        <v>2</v>
      </c>
      <c r="G117" s="111">
        <v>0</v>
      </c>
      <c r="H117" s="52">
        <v>0</v>
      </c>
      <c r="I117" s="91">
        <f>G117+(H117*0.4)</f>
        <v>0</v>
      </c>
    </row>
    <row r="118" spans="1:9" x14ac:dyDescent="0.3">
      <c r="A118" s="49"/>
      <c r="B118" s="22" t="s">
        <v>27</v>
      </c>
      <c r="C118" s="22" t="s">
        <v>150</v>
      </c>
      <c r="D118" s="50" t="s">
        <v>296</v>
      </c>
      <c r="E118" s="51" t="s">
        <v>298</v>
      </c>
      <c r="F118" s="100">
        <v>2</v>
      </c>
      <c r="G118" s="111">
        <v>40</v>
      </c>
      <c r="H118" s="52">
        <v>0</v>
      </c>
      <c r="I118" s="91">
        <f>G118+(H118*0.4)</f>
        <v>40</v>
      </c>
    </row>
    <row r="119" spans="1:9" ht="15" thickBot="1" x14ac:dyDescent="0.35">
      <c r="A119" s="92"/>
      <c r="B119" s="93" t="s">
        <v>27</v>
      </c>
      <c r="C119" s="93" t="s">
        <v>150</v>
      </c>
      <c r="D119" s="94" t="s">
        <v>296</v>
      </c>
      <c r="E119" s="95" t="s">
        <v>298</v>
      </c>
      <c r="F119" s="104">
        <v>3</v>
      </c>
      <c r="G119" s="114">
        <v>28</v>
      </c>
      <c r="H119" s="96">
        <v>0</v>
      </c>
      <c r="I119" s="97">
        <f>G119+(H119*0.4)</f>
        <v>28</v>
      </c>
    </row>
    <row r="120" spans="1:9" x14ac:dyDescent="0.3">
      <c r="A120" s="58"/>
      <c r="B120" s="58"/>
      <c r="C120" s="58"/>
      <c r="D120" s="59"/>
      <c r="E120" s="58"/>
      <c r="F120" s="60"/>
      <c r="G120" s="61"/>
      <c r="H120" s="61"/>
      <c r="I120" s="62"/>
    </row>
    <row r="121" spans="1:9" x14ac:dyDescent="0.3">
      <c r="A121" s="2"/>
      <c r="B121" s="2"/>
      <c r="C121" s="2"/>
      <c r="D121" s="59"/>
      <c r="E121" s="58"/>
      <c r="F121" s="60"/>
      <c r="G121" s="48" t="str">
        <f t="shared" ref="G121:I122" si="16">G3</f>
        <v xml:space="preserve">BOL per </v>
      </c>
      <c r="H121" s="48" t="str">
        <f t="shared" si="16"/>
        <v xml:space="preserve">BBL per </v>
      </c>
      <c r="I121" s="48" t="str">
        <f t="shared" si="16"/>
        <v>Totaal</v>
      </c>
    </row>
    <row r="122" spans="1:9" x14ac:dyDescent="0.3">
      <c r="A122" s="2"/>
      <c r="B122" s="2"/>
      <c r="C122" s="2"/>
      <c r="D122" s="59"/>
      <c r="E122" s="58"/>
      <c r="F122" s="60"/>
      <c r="G122" s="63">
        <f t="shared" si="16"/>
        <v>45200</v>
      </c>
      <c r="H122" s="63">
        <f t="shared" si="16"/>
        <v>45200</v>
      </c>
      <c r="I122" s="63" t="str">
        <f t="shared" si="16"/>
        <v>gewogen</v>
      </c>
    </row>
    <row r="123" spans="1:9" x14ac:dyDescent="0.3">
      <c r="A123" s="2"/>
      <c r="B123" s="2"/>
      <c r="C123" s="2"/>
      <c r="D123" s="59"/>
      <c r="E123" s="58"/>
      <c r="F123" s="60"/>
      <c r="G123" s="48"/>
      <c r="H123" s="48"/>
      <c r="I123" s="48"/>
    </row>
    <row r="124" spans="1:9" x14ac:dyDescent="0.3">
      <c r="A124" s="58"/>
      <c r="B124" s="58"/>
      <c r="C124" s="58"/>
      <c r="D124" s="59"/>
      <c r="E124" s="58"/>
      <c r="F124" s="60"/>
      <c r="G124" s="64">
        <f>G7+G10+G38+G45+G48+G54+G56+G66+G74+G82+G85+G88+G102+G111+G116</f>
        <v>12551</v>
      </c>
      <c r="H124" s="64">
        <f t="shared" ref="H124" si="17">H7+H10+H38+H45+H48+H54+H56+H66+H74+H82+H85+H88+H102+H111+H116</f>
        <v>3271</v>
      </c>
      <c r="I124" s="64">
        <f>I7+I10+I38+I45+I48+I54+I56+I66+I74+I82+I85+I88+I102+I111+I116</f>
        <v>13681.800000000001</v>
      </c>
    </row>
    <row r="125" spans="1:9" x14ac:dyDescent="0.3">
      <c r="A125" s="58"/>
      <c r="B125" s="58"/>
      <c r="C125" s="58"/>
      <c r="D125" s="59"/>
    </row>
    <row r="126" spans="1:9" x14ac:dyDescent="0.3">
      <c r="A126" s="58"/>
      <c r="B126" s="58"/>
      <c r="C126" s="58"/>
      <c r="D126" s="59"/>
    </row>
  </sheetData>
  <hyperlinks>
    <hyperlink ref="A7" location="ALU!A1" display="Aluminiumstraat" xr:uid="{F366F7B2-1567-43DA-96C8-7555CEAD2AD4}"/>
    <hyperlink ref="A10" location="BHP!A1" display="Benthemplein 15" xr:uid="{8B33E2FE-532A-42DD-8D9E-3855607ED6E4}"/>
    <hyperlink ref="A38" location="CMP_VA!A1" display="Campus Hoogvliet" xr:uid="{F5181C89-C9C9-4E8D-AAE3-2444E791F70C}"/>
    <hyperlink ref="A48" location="DKW!A1" display="Dakotaweg" xr:uid="{49A0BB77-7FC8-494A-B655-971B410DF8E2}"/>
    <hyperlink ref="A54" location="EIK!A1" display="Eikenlaan 88" xr:uid="{0EB7085F-C3A7-4DC0-A8A3-53F736BC0890}"/>
    <hyperlink ref="A56" location="FRD!A1" display="Frankendaal" xr:uid="{7D8F7745-4E45-4B4B-8FFF-7A9C0CF6D1DD}"/>
    <hyperlink ref="A66" location="'JLS-TCR'!A1" display="Jan Lighartstraat" xr:uid="{563B13E9-90C0-4C8A-9F5B-885EF2E57EF6}"/>
    <hyperlink ref="A74" location="MMW!A1" display="Marten Meesweg" xr:uid="{52936FE0-4731-4F45-98BC-7F53BE24DF22}"/>
    <hyperlink ref="A82" location="MKS!A1" display="Meester Kesperstraat" xr:uid="{36EAF665-4F5C-4EE8-AB87-7F6CA8C7A70F}"/>
    <hyperlink ref="A85" location="PLW!A1" display="Parallelweg" xr:uid="{DB6F34B5-F8CF-4F5E-8283-8B10CE2F4AC3}"/>
    <hyperlink ref="A88" location="PAL!A1" display="Prins Alexanderlaaan" xr:uid="{34BF6843-2E26-4DE2-ACAB-8165531437D0}"/>
    <hyperlink ref="A102" location="'SPL-13'!A1" display="Sportlaan 13" xr:uid="{6247705F-3D06-40D0-A84A-AD38CE8EC789}"/>
    <hyperlink ref="A111" location="'SPL15'!A1" display="Sportlaan 15" xr:uid="{D5951982-3427-409D-A411-3CCA466A716E}"/>
    <hyperlink ref="A116" location="WPL!A1" display="Werkplein 2 (Kappers)" xr:uid="{48D1698F-2204-41AE-88FD-4984261EEE51}"/>
    <hyperlink ref="A45" location="'CMP_PZ + WG'!A1" display="Campus Hoogvliet" xr:uid="{B888B680-00A0-4A56-8D42-4690F9326BD1}"/>
  </hyperlinks>
  <pageMargins left="0.7" right="0.7" top="0.75" bottom="0.75" header="0.3" footer="0.3"/>
  <ignoredErrors>
    <ignoredError sqref="A48:I48 I54:I1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5AA29-2262-405A-B655-6F9D65832177}">
  <sheetPr>
    <pageSetUpPr fitToPage="1"/>
  </sheetPr>
  <dimension ref="A1:J22"/>
  <sheetViews>
    <sheetView workbookViewId="0">
      <selection activeCell="F3" sqref="F3"/>
    </sheetView>
  </sheetViews>
  <sheetFormatPr defaultRowHeight="14.4" x14ac:dyDescent="0.3"/>
  <cols>
    <col min="1" max="1" width="21.5546875" bestFit="1" customWidth="1"/>
    <col min="2" max="2" width="10.6640625" bestFit="1" customWidth="1"/>
    <col min="3" max="3" width="29.33203125" bestFit="1" customWidth="1"/>
    <col min="4" max="4" width="16.6640625" bestFit="1" customWidth="1"/>
    <col min="5" max="6" width="14.6640625" customWidth="1"/>
    <col min="7" max="7" width="9.6640625" customWidth="1"/>
    <col min="8" max="8" width="7.33203125" bestFit="1" customWidth="1"/>
    <col min="9" max="9" width="10.33203125" bestFit="1" customWidth="1"/>
    <col min="10" max="10" width="46.6640625" customWidth="1"/>
  </cols>
  <sheetData>
    <row r="1" spans="1:10" ht="18" x14ac:dyDescent="0.35">
      <c r="A1" s="19" t="s">
        <v>299</v>
      </c>
      <c r="B1" s="157" t="s">
        <v>300</v>
      </c>
      <c r="C1" s="157"/>
      <c r="D1" s="157"/>
      <c r="E1" s="157"/>
      <c r="F1" s="157"/>
      <c r="G1" s="157"/>
      <c r="H1" s="157"/>
      <c r="I1" s="157"/>
      <c r="J1" s="157"/>
    </row>
    <row r="2" spans="1:10" ht="15.6" x14ac:dyDescent="0.3">
      <c r="A2" s="65" t="s">
        <v>301</v>
      </c>
      <c r="B2" s="20" t="s">
        <v>302</v>
      </c>
      <c r="C2" s="20" t="s">
        <v>303</v>
      </c>
      <c r="D2" s="20" t="s">
        <v>304</v>
      </c>
      <c r="E2" s="20" t="s">
        <v>305</v>
      </c>
      <c r="F2" s="20" t="s">
        <v>114</v>
      </c>
      <c r="G2" s="20" t="s">
        <v>306</v>
      </c>
      <c r="H2" s="20" t="s">
        <v>307</v>
      </c>
      <c r="I2" s="20" t="s">
        <v>308</v>
      </c>
      <c r="J2" s="21" t="s">
        <v>309</v>
      </c>
    </row>
    <row r="3" spans="1:10" x14ac:dyDescent="0.3">
      <c r="A3" s="16" t="s">
        <v>310</v>
      </c>
      <c r="B3" s="16" t="s">
        <v>311</v>
      </c>
      <c r="C3" s="16" t="s">
        <v>312</v>
      </c>
      <c r="D3" s="16" t="s">
        <v>313</v>
      </c>
      <c r="E3" s="37"/>
      <c r="F3" s="37" t="s">
        <v>98</v>
      </c>
      <c r="G3" s="16" t="s">
        <v>314</v>
      </c>
      <c r="H3" s="17" t="s">
        <v>315</v>
      </c>
      <c r="I3" s="16">
        <v>2014</v>
      </c>
      <c r="J3" s="17"/>
    </row>
    <row r="4" spans="1:10" x14ac:dyDescent="0.3">
      <c r="A4" s="16" t="s">
        <v>316</v>
      </c>
      <c r="B4" s="16" t="s">
        <v>317</v>
      </c>
      <c r="C4" s="16" t="s">
        <v>318</v>
      </c>
      <c r="D4" s="16">
        <v>18020060</v>
      </c>
      <c r="E4" s="37"/>
      <c r="F4" s="37" t="s">
        <v>98</v>
      </c>
      <c r="G4" s="16" t="s">
        <v>314</v>
      </c>
      <c r="H4" s="17" t="s">
        <v>315</v>
      </c>
      <c r="I4" s="16">
        <v>2014</v>
      </c>
      <c r="J4" s="17"/>
    </row>
    <row r="5" spans="1:10" x14ac:dyDescent="0.3">
      <c r="A5" s="16" t="s">
        <v>319</v>
      </c>
      <c r="B5" s="16" t="s">
        <v>311</v>
      </c>
      <c r="C5" s="16" t="s">
        <v>320</v>
      </c>
      <c r="D5" s="16">
        <v>150544</v>
      </c>
      <c r="E5" s="37"/>
      <c r="F5" s="37" t="s">
        <v>98</v>
      </c>
      <c r="G5" s="16" t="s">
        <v>314</v>
      </c>
      <c r="H5" s="17" t="s">
        <v>315</v>
      </c>
      <c r="I5" s="16">
        <v>2014</v>
      </c>
      <c r="J5" s="17"/>
    </row>
    <row r="6" spans="1:10" x14ac:dyDescent="0.3">
      <c r="A6" s="16" t="s">
        <v>321</v>
      </c>
      <c r="B6" s="16" t="s">
        <v>322</v>
      </c>
      <c r="C6" s="16" t="s">
        <v>323</v>
      </c>
      <c r="D6" s="16" t="s">
        <v>324</v>
      </c>
      <c r="E6" s="37"/>
      <c r="F6" s="37" t="s">
        <v>98</v>
      </c>
      <c r="G6" s="16" t="s">
        <v>314</v>
      </c>
      <c r="H6" s="17" t="s">
        <v>315</v>
      </c>
      <c r="I6" s="16">
        <v>2014</v>
      </c>
      <c r="J6" s="17"/>
    </row>
    <row r="7" spans="1:10" x14ac:dyDescent="0.3">
      <c r="A7" s="16" t="s">
        <v>325</v>
      </c>
      <c r="B7" s="16" t="s">
        <v>326</v>
      </c>
      <c r="C7" s="16" t="s">
        <v>327</v>
      </c>
      <c r="D7" s="16">
        <v>340312</v>
      </c>
      <c r="E7" s="37"/>
      <c r="F7" s="37" t="s">
        <v>98</v>
      </c>
      <c r="G7" s="16" t="s">
        <v>314</v>
      </c>
      <c r="H7" s="17" t="s">
        <v>315</v>
      </c>
      <c r="I7" s="16">
        <v>2014</v>
      </c>
      <c r="J7" s="17"/>
    </row>
    <row r="8" spans="1:10" x14ac:dyDescent="0.3">
      <c r="A8" s="16" t="s">
        <v>328</v>
      </c>
      <c r="B8" s="16" t="s">
        <v>329</v>
      </c>
      <c r="C8" s="16"/>
      <c r="D8" s="16"/>
      <c r="E8" s="37"/>
      <c r="F8" s="37" t="s">
        <v>98</v>
      </c>
      <c r="G8" s="16" t="s">
        <v>314</v>
      </c>
      <c r="H8" s="17" t="s">
        <v>315</v>
      </c>
      <c r="I8" s="16">
        <v>2014</v>
      </c>
      <c r="J8" s="17"/>
    </row>
    <row r="9" spans="1:10" x14ac:dyDescent="0.3">
      <c r="A9" s="16" t="s">
        <v>330</v>
      </c>
      <c r="B9" s="16" t="s">
        <v>329</v>
      </c>
      <c r="C9" s="16"/>
      <c r="D9" s="16"/>
      <c r="E9" s="37"/>
      <c r="F9" s="37" t="s">
        <v>98</v>
      </c>
      <c r="G9" s="16" t="s">
        <v>314</v>
      </c>
      <c r="H9" s="17" t="s">
        <v>315</v>
      </c>
      <c r="I9" s="16">
        <v>2014</v>
      </c>
      <c r="J9" s="17"/>
    </row>
    <row r="10" spans="1:10" x14ac:dyDescent="0.3">
      <c r="A10" s="16" t="s">
        <v>331</v>
      </c>
      <c r="B10" s="16" t="s">
        <v>326</v>
      </c>
      <c r="C10" s="16" t="s">
        <v>332</v>
      </c>
      <c r="D10" s="16">
        <v>340250</v>
      </c>
      <c r="E10" s="37" t="s">
        <v>98</v>
      </c>
      <c r="F10" s="37"/>
      <c r="G10" s="16" t="s">
        <v>314</v>
      </c>
      <c r="H10" s="17" t="s">
        <v>315</v>
      </c>
      <c r="I10" s="16">
        <v>2013</v>
      </c>
      <c r="J10" s="17"/>
    </row>
    <row r="11" spans="1:10" x14ac:dyDescent="0.3">
      <c r="A11" s="16" t="s">
        <v>333</v>
      </c>
      <c r="B11" s="16" t="s">
        <v>334</v>
      </c>
      <c r="C11" s="16"/>
      <c r="D11" s="16">
        <v>11527</v>
      </c>
      <c r="E11" s="37" t="s">
        <v>98</v>
      </c>
      <c r="F11" s="37"/>
      <c r="G11" s="16" t="s">
        <v>314</v>
      </c>
      <c r="H11" s="17" t="s">
        <v>315</v>
      </c>
      <c r="I11" s="16"/>
      <c r="J11" s="17"/>
    </row>
    <row r="12" spans="1:10" x14ac:dyDescent="0.3">
      <c r="A12" s="16" t="s">
        <v>325</v>
      </c>
      <c r="B12" s="16" t="s">
        <v>335</v>
      </c>
      <c r="C12" s="16"/>
      <c r="D12" s="16">
        <v>11526</v>
      </c>
      <c r="E12" s="37" t="s">
        <v>98</v>
      </c>
      <c r="F12" s="37"/>
      <c r="G12" s="16" t="s">
        <v>336</v>
      </c>
      <c r="H12" s="17" t="s">
        <v>315</v>
      </c>
      <c r="I12" s="16"/>
      <c r="J12" s="17"/>
    </row>
    <row r="13" spans="1:10" x14ac:dyDescent="0.3">
      <c r="A13" s="16" t="s">
        <v>337</v>
      </c>
      <c r="B13" s="16" t="s">
        <v>338</v>
      </c>
      <c r="C13" s="16"/>
      <c r="D13" s="16">
        <v>11525</v>
      </c>
      <c r="E13" s="37" t="s">
        <v>98</v>
      </c>
      <c r="F13" s="37"/>
      <c r="G13" s="16" t="s">
        <v>336</v>
      </c>
      <c r="H13" s="17" t="s">
        <v>315</v>
      </c>
      <c r="I13" s="16"/>
      <c r="J13" s="17"/>
    </row>
    <row r="14" spans="1:10" x14ac:dyDescent="0.3">
      <c r="A14" s="16" t="s">
        <v>339</v>
      </c>
      <c r="B14" s="16" t="s">
        <v>340</v>
      </c>
      <c r="C14" s="16"/>
      <c r="D14" s="16"/>
      <c r="E14" s="37"/>
      <c r="F14" s="37" t="s">
        <v>98</v>
      </c>
      <c r="G14" s="16" t="s">
        <v>314</v>
      </c>
      <c r="H14" s="17" t="s">
        <v>315</v>
      </c>
      <c r="I14" s="16"/>
      <c r="J14" s="17"/>
    </row>
    <row r="15" spans="1:10" x14ac:dyDescent="0.3">
      <c r="A15" s="16" t="s">
        <v>341</v>
      </c>
      <c r="B15" s="16" t="s">
        <v>342</v>
      </c>
      <c r="C15" s="16" t="s">
        <v>343</v>
      </c>
      <c r="D15" s="16">
        <v>358241</v>
      </c>
      <c r="E15" s="37" t="s">
        <v>98</v>
      </c>
      <c r="F15" s="37"/>
      <c r="G15" s="16" t="s">
        <v>314</v>
      </c>
      <c r="H15" s="17" t="s">
        <v>315</v>
      </c>
      <c r="I15" s="16"/>
      <c r="J15" s="18"/>
    </row>
    <row r="16" spans="1:10" x14ac:dyDescent="0.3">
      <c r="A16" s="16" t="s">
        <v>344</v>
      </c>
      <c r="B16" s="16" t="s">
        <v>345</v>
      </c>
      <c r="C16" s="16" t="s">
        <v>346</v>
      </c>
      <c r="D16" s="16">
        <v>753278</v>
      </c>
      <c r="E16" s="37" t="s">
        <v>98</v>
      </c>
      <c r="F16" s="37"/>
      <c r="G16" s="16" t="s">
        <v>314</v>
      </c>
      <c r="H16" s="17" t="s">
        <v>315</v>
      </c>
      <c r="I16" s="16">
        <v>2007</v>
      </c>
      <c r="J16" s="17"/>
    </row>
    <row r="17" spans="1:10" x14ac:dyDescent="0.3">
      <c r="A17" s="16" t="s">
        <v>344</v>
      </c>
      <c r="B17" s="16" t="s">
        <v>321</v>
      </c>
      <c r="C17" s="16" t="s">
        <v>347</v>
      </c>
      <c r="D17" s="16" t="s">
        <v>348</v>
      </c>
      <c r="E17" s="37" t="s">
        <v>98</v>
      </c>
      <c r="F17" s="37"/>
      <c r="G17" s="16" t="s">
        <v>314</v>
      </c>
      <c r="H17" s="17" t="s">
        <v>315</v>
      </c>
      <c r="I17" s="16">
        <v>2008</v>
      </c>
      <c r="J17" s="17"/>
    </row>
    <row r="18" spans="1:10" x14ac:dyDescent="0.3">
      <c r="A18" s="16" t="s">
        <v>349</v>
      </c>
      <c r="B18" s="16" t="s">
        <v>350</v>
      </c>
      <c r="C18" s="16" t="s">
        <v>351</v>
      </c>
      <c r="D18" s="16">
        <v>2984090800146</v>
      </c>
      <c r="E18" s="37"/>
      <c r="F18" s="37" t="s">
        <v>98</v>
      </c>
      <c r="G18" s="16" t="s">
        <v>314</v>
      </c>
      <c r="H18" s="17" t="s">
        <v>315</v>
      </c>
      <c r="I18" s="16"/>
      <c r="J18" s="17"/>
    </row>
    <row r="19" spans="1:10" x14ac:dyDescent="0.3">
      <c r="A19" s="16" t="s">
        <v>352</v>
      </c>
      <c r="B19" s="16" t="s">
        <v>353</v>
      </c>
      <c r="C19" s="16" t="s">
        <v>354</v>
      </c>
      <c r="D19" s="16">
        <v>153843</v>
      </c>
      <c r="E19" s="37" t="s">
        <v>98</v>
      </c>
      <c r="F19" s="37"/>
      <c r="G19" s="16" t="s">
        <v>314</v>
      </c>
      <c r="H19" s="17" t="s">
        <v>315</v>
      </c>
      <c r="I19" s="16">
        <v>2015</v>
      </c>
      <c r="J19" s="17"/>
    </row>
    <row r="20" spans="1:10" x14ac:dyDescent="0.3">
      <c r="A20" s="16" t="s">
        <v>352</v>
      </c>
      <c r="B20" s="16" t="s">
        <v>353</v>
      </c>
      <c r="C20" s="16" t="s">
        <v>355</v>
      </c>
      <c r="D20" s="16" t="s">
        <v>350</v>
      </c>
      <c r="E20" s="37" t="s">
        <v>98</v>
      </c>
      <c r="F20" s="37"/>
      <c r="G20" s="16" t="s">
        <v>314</v>
      </c>
      <c r="H20" s="17" t="s">
        <v>315</v>
      </c>
      <c r="I20" s="16">
        <v>2015</v>
      </c>
      <c r="J20" s="17"/>
    </row>
    <row r="21" spans="1:10" x14ac:dyDescent="0.3">
      <c r="A21" s="16" t="s">
        <v>356</v>
      </c>
      <c r="B21" s="16" t="s">
        <v>357</v>
      </c>
      <c r="C21" s="16" t="s">
        <v>358</v>
      </c>
      <c r="D21" s="16" t="s">
        <v>359</v>
      </c>
      <c r="E21" s="37"/>
      <c r="F21" s="37" t="s">
        <v>98</v>
      </c>
      <c r="G21" s="16" t="s">
        <v>314</v>
      </c>
      <c r="H21" s="17" t="s">
        <v>315</v>
      </c>
      <c r="I21" s="16"/>
      <c r="J21" s="17"/>
    </row>
    <row r="22" spans="1:10" x14ac:dyDescent="0.3">
      <c r="A22" s="16" t="s">
        <v>360</v>
      </c>
      <c r="B22" s="16" t="s">
        <v>361</v>
      </c>
      <c r="C22" s="16" t="s">
        <v>362</v>
      </c>
      <c r="D22" s="16" t="s">
        <v>363</v>
      </c>
      <c r="E22" s="37" t="s">
        <v>98</v>
      </c>
      <c r="F22" s="37"/>
      <c r="G22" s="16" t="s">
        <v>364</v>
      </c>
      <c r="H22" s="17" t="s">
        <v>315</v>
      </c>
      <c r="I22" s="16"/>
      <c r="J22" s="17"/>
    </row>
  </sheetData>
  <autoFilter ref="A2:J22" xr:uid="{1B95AA29-2262-405A-B655-6F9D65832177}"/>
  <mergeCells count="1">
    <mergeCell ref="B1:J1"/>
  </mergeCells>
  <pageMargins left="0.7" right="0.7" top="0.75" bottom="0.75" header="0.3" footer="0.3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5FDB9-8F17-407A-BBBA-8F46E8A5397E}">
  <sheetPr>
    <pageSetUpPr fitToPage="1"/>
  </sheetPr>
  <dimension ref="A1:J21"/>
  <sheetViews>
    <sheetView workbookViewId="0">
      <selection activeCell="H3" sqref="H3:H4"/>
    </sheetView>
  </sheetViews>
  <sheetFormatPr defaultRowHeight="14.4" x14ac:dyDescent="0.3"/>
  <cols>
    <col min="1" max="1" width="21" bestFit="1" customWidth="1"/>
    <col min="2" max="2" width="10.6640625" bestFit="1" customWidth="1"/>
    <col min="3" max="3" width="18.33203125" bestFit="1" customWidth="1"/>
    <col min="4" max="4" width="15.5546875" bestFit="1" customWidth="1"/>
    <col min="5" max="6" width="14.6640625" customWidth="1"/>
    <col min="7" max="7" width="12.33203125" bestFit="1" customWidth="1"/>
    <col min="8" max="8" width="7.33203125" bestFit="1" customWidth="1"/>
    <col min="9" max="9" width="10.33203125" bestFit="1" customWidth="1"/>
    <col min="10" max="10" width="46.5546875" customWidth="1"/>
  </cols>
  <sheetData>
    <row r="1" spans="1:10" ht="18" x14ac:dyDescent="0.35">
      <c r="A1" s="19" t="s">
        <v>299</v>
      </c>
      <c r="B1" s="157" t="s">
        <v>365</v>
      </c>
      <c r="C1" s="157"/>
      <c r="D1" s="157"/>
      <c r="E1" s="157"/>
      <c r="F1" s="157"/>
      <c r="G1" s="157"/>
      <c r="H1" s="157"/>
      <c r="I1" s="157"/>
      <c r="J1" s="157"/>
    </row>
    <row r="2" spans="1:10" ht="15.6" x14ac:dyDescent="0.3">
      <c r="A2" s="20" t="s">
        <v>301</v>
      </c>
      <c r="B2" s="20" t="s">
        <v>302</v>
      </c>
      <c r="C2" s="20" t="s">
        <v>303</v>
      </c>
      <c r="D2" s="20" t="s">
        <v>304</v>
      </c>
      <c r="E2" s="20" t="s">
        <v>305</v>
      </c>
      <c r="F2" s="20" t="s">
        <v>114</v>
      </c>
      <c r="G2" s="20" t="s">
        <v>306</v>
      </c>
      <c r="H2" s="20" t="s">
        <v>307</v>
      </c>
      <c r="I2" s="20" t="s">
        <v>308</v>
      </c>
      <c r="J2" s="21" t="s">
        <v>309</v>
      </c>
    </row>
    <row r="3" spans="1:10" x14ac:dyDescent="0.3">
      <c r="A3" s="22" t="s">
        <v>366</v>
      </c>
      <c r="B3" s="22" t="s">
        <v>342</v>
      </c>
      <c r="C3" s="23" t="s">
        <v>367</v>
      </c>
      <c r="D3" s="23">
        <v>210762</v>
      </c>
      <c r="E3" s="37"/>
      <c r="F3" s="37" t="s">
        <v>98</v>
      </c>
      <c r="G3" s="23" t="s">
        <v>368</v>
      </c>
      <c r="H3" s="22" t="s">
        <v>315</v>
      </c>
      <c r="I3" s="23"/>
      <c r="J3" s="22"/>
    </row>
    <row r="4" spans="1:10" x14ac:dyDescent="0.3">
      <c r="A4" s="22" t="s">
        <v>349</v>
      </c>
      <c r="B4" s="22" t="s">
        <v>369</v>
      </c>
      <c r="C4" s="23" t="s">
        <v>370</v>
      </c>
      <c r="D4" s="23" t="s">
        <v>371</v>
      </c>
      <c r="E4" s="37"/>
      <c r="F4" s="37" t="s">
        <v>98</v>
      </c>
      <c r="G4" s="23" t="s">
        <v>368</v>
      </c>
      <c r="H4" s="22" t="s">
        <v>315</v>
      </c>
      <c r="I4" s="23"/>
      <c r="J4" s="22"/>
    </row>
    <row r="5" spans="1:10" x14ac:dyDescent="0.3">
      <c r="A5" s="22" t="s">
        <v>372</v>
      </c>
      <c r="B5" s="22" t="s">
        <v>373</v>
      </c>
      <c r="C5" s="23" t="s">
        <v>374</v>
      </c>
      <c r="D5" s="23" t="s">
        <v>375</v>
      </c>
      <c r="E5" s="37" t="s">
        <v>98</v>
      </c>
      <c r="F5" s="37"/>
      <c r="G5" s="23" t="s">
        <v>368</v>
      </c>
      <c r="H5" s="22" t="s">
        <v>376</v>
      </c>
      <c r="I5" s="23"/>
      <c r="J5" s="24"/>
    </row>
    <row r="6" spans="1:10" x14ac:dyDescent="0.3">
      <c r="A6" s="22" t="s">
        <v>377</v>
      </c>
      <c r="B6" s="22" t="s">
        <v>378</v>
      </c>
      <c r="C6" s="23" t="s">
        <v>379</v>
      </c>
      <c r="D6" s="23"/>
      <c r="E6" s="37"/>
      <c r="F6" s="37" t="s">
        <v>98</v>
      </c>
      <c r="G6" s="23" t="s">
        <v>314</v>
      </c>
      <c r="H6" s="22" t="s">
        <v>315</v>
      </c>
      <c r="I6" s="23"/>
      <c r="J6" s="22"/>
    </row>
    <row r="7" spans="1:10" x14ac:dyDescent="0.3">
      <c r="A7" s="22" t="s">
        <v>380</v>
      </c>
      <c r="B7" s="22" t="s">
        <v>381</v>
      </c>
      <c r="C7" s="23" t="s">
        <v>382</v>
      </c>
      <c r="D7" s="23">
        <v>3058253</v>
      </c>
      <c r="E7" s="37" t="s">
        <v>98</v>
      </c>
      <c r="F7" s="37"/>
      <c r="G7" s="23" t="s">
        <v>314</v>
      </c>
      <c r="H7" s="22" t="s">
        <v>315</v>
      </c>
      <c r="I7" s="23"/>
      <c r="J7" s="22"/>
    </row>
    <row r="8" spans="1:10" x14ac:dyDescent="0.3">
      <c r="A8" s="22" t="s">
        <v>380</v>
      </c>
      <c r="B8" s="22" t="s">
        <v>381</v>
      </c>
      <c r="C8" s="23" t="s">
        <v>382</v>
      </c>
      <c r="D8" s="23">
        <v>3056791</v>
      </c>
      <c r="E8" s="37" t="s">
        <v>98</v>
      </c>
      <c r="F8" s="37"/>
      <c r="G8" s="23" t="s">
        <v>314</v>
      </c>
      <c r="H8" s="22" t="s">
        <v>315</v>
      </c>
      <c r="I8" s="23"/>
      <c r="J8" s="22"/>
    </row>
    <row r="9" spans="1:10" x14ac:dyDescent="0.3">
      <c r="A9" s="22" t="s">
        <v>383</v>
      </c>
      <c r="B9" s="22" t="s">
        <v>384</v>
      </c>
      <c r="C9" s="23" t="s">
        <v>385</v>
      </c>
      <c r="D9" s="23">
        <v>1513269</v>
      </c>
      <c r="E9" s="37" t="s">
        <v>98</v>
      </c>
      <c r="F9" s="37"/>
      <c r="G9" s="23" t="s">
        <v>314</v>
      </c>
      <c r="H9" s="22" t="s">
        <v>315</v>
      </c>
      <c r="I9" s="23"/>
      <c r="J9" s="22"/>
    </row>
    <row r="10" spans="1:10" x14ac:dyDescent="0.3">
      <c r="A10" s="22" t="s">
        <v>383</v>
      </c>
      <c r="B10" s="22" t="s">
        <v>386</v>
      </c>
      <c r="C10" s="23" t="s">
        <v>387</v>
      </c>
      <c r="D10" s="25">
        <v>9000691542</v>
      </c>
      <c r="E10" s="37" t="s">
        <v>98</v>
      </c>
      <c r="F10" s="37"/>
      <c r="G10" s="23" t="s">
        <v>314</v>
      </c>
      <c r="H10" s="22" t="s">
        <v>315</v>
      </c>
      <c r="I10" s="23"/>
      <c r="J10" s="22"/>
    </row>
    <row r="11" spans="1:10" x14ac:dyDescent="0.3">
      <c r="A11" s="22" t="s">
        <v>388</v>
      </c>
      <c r="B11" s="22" t="s">
        <v>389</v>
      </c>
      <c r="C11" s="23" t="s">
        <v>390</v>
      </c>
      <c r="D11" s="23">
        <v>105708181000707</v>
      </c>
      <c r="E11" s="37" t="s">
        <v>98</v>
      </c>
      <c r="F11" s="37"/>
      <c r="G11" s="23" t="s">
        <v>314</v>
      </c>
      <c r="H11" s="22" t="s">
        <v>315</v>
      </c>
      <c r="I11" s="23"/>
      <c r="J11" s="22"/>
    </row>
    <row r="12" spans="1:10" x14ac:dyDescent="0.3">
      <c r="A12" s="22" t="s">
        <v>310</v>
      </c>
      <c r="B12" s="22" t="s">
        <v>386</v>
      </c>
      <c r="C12" s="23" t="s">
        <v>391</v>
      </c>
      <c r="D12" s="23" t="s">
        <v>392</v>
      </c>
      <c r="E12" s="37"/>
      <c r="F12" s="37" t="s">
        <v>98</v>
      </c>
      <c r="G12" s="23" t="s">
        <v>314</v>
      </c>
      <c r="H12" s="22" t="s">
        <v>315</v>
      </c>
      <c r="I12" s="23"/>
      <c r="J12" s="22"/>
    </row>
    <row r="13" spans="1:10" x14ac:dyDescent="0.3">
      <c r="A13" s="22" t="s">
        <v>393</v>
      </c>
      <c r="B13" s="22"/>
      <c r="C13" s="26" t="s">
        <v>394</v>
      </c>
      <c r="D13" s="26" t="s">
        <v>395</v>
      </c>
      <c r="E13" s="37"/>
      <c r="F13" s="37" t="s">
        <v>98</v>
      </c>
      <c r="G13" s="23" t="s">
        <v>314</v>
      </c>
      <c r="H13" s="22" t="s">
        <v>315</v>
      </c>
      <c r="I13" s="23"/>
      <c r="J13" s="22"/>
    </row>
    <row r="14" spans="1:10" x14ac:dyDescent="0.3">
      <c r="A14" s="22" t="s">
        <v>337</v>
      </c>
      <c r="B14" s="22" t="s">
        <v>396</v>
      </c>
      <c r="C14" s="23" t="s">
        <v>397</v>
      </c>
      <c r="D14" s="23">
        <v>920665052</v>
      </c>
      <c r="E14" s="37" t="s">
        <v>98</v>
      </c>
      <c r="F14" s="37"/>
      <c r="G14" s="23" t="s">
        <v>314</v>
      </c>
      <c r="H14" s="22" t="s">
        <v>376</v>
      </c>
      <c r="I14" s="23"/>
      <c r="J14" s="24"/>
    </row>
    <row r="15" spans="1:10" x14ac:dyDescent="0.3">
      <c r="A15" s="22" t="s">
        <v>398</v>
      </c>
      <c r="B15" s="22" t="s">
        <v>399</v>
      </c>
      <c r="C15" s="23" t="s">
        <v>400</v>
      </c>
      <c r="D15" s="23" t="s">
        <v>401</v>
      </c>
      <c r="E15" s="37" t="s">
        <v>98</v>
      </c>
      <c r="F15" s="37"/>
      <c r="G15" s="23" t="s">
        <v>368</v>
      </c>
      <c r="H15" s="22" t="s">
        <v>315</v>
      </c>
      <c r="I15" s="23"/>
      <c r="J15" s="22"/>
    </row>
    <row r="16" spans="1:10" x14ac:dyDescent="0.3">
      <c r="A16" s="22" t="s">
        <v>402</v>
      </c>
      <c r="B16" s="22" t="s">
        <v>403</v>
      </c>
      <c r="C16" s="23" t="s">
        <v>404</v>
      </c>
      <c r="D16" s="27">
        <v>12280093</v>
      </c>
      <c r="E16" s="37"/>
      <c r="F16" s="37" t="s">
        <v>98</v>
      </c>
      <c r="G16" s="23" t="s">
        <v>368</v>
      </c>
      <c r="H16" s="22" t="s">
        <v>315</v>
      </c>
      <c r="I16" s="23"/>
      <c r="J16" s="22"/>
    </row>
    <row r="17" spans="1:10" x14ac:dyDescent="0.3">
      <c r="A17" s="22" t="s">
        <v>316</v>
      </c>
      <c r="B17" s="22" t="s">
        <v>405</v>
      </c>
      <c r="C17" s="23" t="s">
        <v>406</v>
      </c>
      <c r="D17" s="23" t="s">
        <v>407</v>
      </c>
      <c r="E17" s="37"/>
      <c r="F17" s="37" t="s">
        <v>98</v>
      </c>
      <c r="G17" s="23" t="s">
        <v>314</v>
      </c>
      <c r="H17" s="22" t="s">
        <v>315</v>
      </c>
      <c r="I17" s="23">
        <v>2019</v>
      </c>
      <c r="J17" s="22"/>
    </row>
    <row r="18" spans="1:10" ht="15" customHeight="1" x14ac:dyDescent="0.3">
      <c r="A18" s="22" t="s">
        <v>408</v>
      </c>
      <c r="B18" s="22" t="s">
        <v>409</v>
      </c>
      <c r="C18" s="27">
        <v>8733401246</v>
      </c>
      <c r="D18" s="23">
        <v>20000937455</v>
      </c>
      <c r="E18" s="37" t="s">
        <v>98</v>
      </c>
      <c r="F18" s="37"/>
      <c r="G18" s="23" t="s">
        <v>314</v>
      </c>
      <c r="H18" s="22" t="s">
        <v>315</v>
      </c>
      <c r="I18" s="23"/>
      <c r="J18" s="22"/>
    </row>
    <row r="19" spans="1:10" ht="15" customHeight="1" x14ac:dyDescent="0.3">
      <c r="A19" s="22" t="s">
        <v>410</v>
      </c>
      <c r="B19" s="22" t="s">
        <v>378</v>
      </c>
      <c r="C19" s="23" t="s">
        <v>350</v>
      </c>
      <c r="D19" s="23" t="s">
        <v>350</v>
      </c>
      <c r="E19" s="37"/>
      <c r="F19" s="37" t="s">
        <v>98</v>
      </c>
      <c r="G19" s="23"/>
      <c r="H19" s="22" t="s">
        <v>315</v>
      </c>
      <c r="I19" s="23"/>
      <c r="J19" s="24"/>
    </row>
    <row r="20" spans="1:10" x14ac:dyDescent="0.3">
      <c r="A20" s="22" t="s">
        <v>411</v>
      </c>
      <c r="B20" s="22" t="s">
        <v>412</v>
      </c>
      <c r="C20" s="23" t="s">
        <v>413</v>
      </c>
      <c r="D20" s="28" t="s">
        <v>414</v>
      </c>
      <c r="E20" s="37" t="s">
        <v>98</v>
      </c>
      <c r="F20" s="37"/>
      <c r="G20" s="23"/>
      <c r="H20" s="22" t="s">
        <v>315</v>
      </c>
      <c r="I20" s="23"/>
      <c r="J20" s="22"/>
    </row>
    <row r="21" spans="1:10" x14ac:dyDescent="0.3">
      <c r="A21" s="22" t="s">
        <v>415</v>
      </c>
      <c r="B21" s="22"/>
      <c r="C21" s="23"/>
      <c r="D21" s="23"/>
      <c r="E21" s="37"/>
      <c r="F21" s="37" t="s">
        <v>98</v>
      </c>
      <c r="G21" s="23" t="s">
        <v>314</v>
      </c>
      <c r="H21" s="22" t="s">
        <v>315</v>
      </c>
      <c r="I21" s="23"/>
      <c r="J21" s="22"/>
    </row>
  </sheetData>
  <autoFilter ref="A2:J21" xr:uid="{E385FDB9-8F17-407A-BBBA-8F46E8A5397E}"/>
  <mergeCells count="1">
    <mergeCell ref="B1:J1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DDE5-7A13-4EA4-AE0B-21D8D5548B33}">
  <sheetPr>
    <pageSetUpPr fitToPage="1"/>
  </sheetPr>
  <dimension ref="A1:J31"/>
  <sheetViews>
    <sheetView topLeftCell="A7" zoomScaleNormal="100" workbookViewId="0">
      <selection activeCell="G22" sqref="G22"/>
    </sheetView>
  </sheetViews>
  <sheetFormatPr defaultRowHeight="14.4" x14ac:dyDescent="0.3"/>
  <cols>
    <col min="1" max="1" width="32.5546875" customWidth="1"/>
    <col min="2" max="2" width="16.33203125" bestFit="1" customWidth="1"/>
    <col min="3" max="3" width="17.5546875" bestFit="1" customWidth="1"/>
    <col min="4" max="4" width="21.33203125" bestFit="1" customWidth="1"/>
    <col min="5" max="6" width="14.6640625" customWidth="1"/>
    <col min="7" max="7" width="11.6640625" bestFit="1" customWidth="1"/>
    <col min="8" max="8" width="10.33203125" customWidth="1"/>
    <col min="9" max="9" width="9.5546875" bestFit="1" customWidth="1"/>
    <col min="10" max="10" width="48" bestFit="1" customWidth="1"/>
  </cols>
  <sheetData>
    <row r="1" spans="1:10" ht="18" x14ac:dyDescent="0.35">
      <c r="A1" s="19" t="s">
        <v>299</v>
      </c>
      <c r="B1" s="157" t="s">
        <v>416</v>
      </c>
      <c r="C1" s="157"/>
      <c r="D1" s="157"/>
      <c r="E1" s="157"/>
      <c r="F1" s="157"/>
      <c r="G1" s="157"/>
      <c r="H1" s="157"/>
      <c r="I1" s="157"/>
      <c r="J1" s="157"/>
    </row>
    <row r="2" spans="1:10" ht="15.6" x14ac:dyDescent="0.3">
      <c r="A2" s="20" t="s">
        <v>301</v>
      </c>
      <c r="B2" s="20" t="s">
        <v>302</v>
      </c>
      <c r="C2" s="20" t="s">
        <v>303</v>
      </c>
      <c r="D2" s="20" t="s">
        <v>304</v>
      </c>
      <c r="E2" s="20" t="s">
        <v>305</v>
      </c>
      <c r="F2" s="20" t="s">
        <v>114</v>
      </c>
      <c r="G2" s="20" t="s">
        <v>306</v>
      </c>
      <c r="H2" s="20" t="s">
        <v>307</v>
      </c>
      <c r="I2" s="20" t="s">
        <v>308</v>
      </c>
      <c r="J2" s="21" t="s">
        <v>309</v>
      </c>
    </row>
    <row r="3" spans="1:10" x14ac:dyDescent="0.3">
      <c r="A3" s="29" t="s">
        <v>417</v>
      </c>
      <c r="B3" s="29" t="s">
        <v>418</v>
      </c>
      <c r="C3" s="26" t="s">
        <v>419</v>
      </c>
      <c r="D3" s="26" t="s">
        <v>420</v>
      </c>
      <c r="E3" s="38"/>
      <c r="F3" s="38" t="s">
        <v>98</v>
      </c>
      <c r="G3" s="22" t="s">
        <v>421</v>
      </c>
      <c r="H3" s="22" t="s">
        <v>376</v>
      </c>
      <c r="I3" s="23">
        <v>2011</v>
      </c>
      <c r="J3" s="30"/>
    </row>
    <row r="4" spans="1:10" x14ac:dyDescent="0.3">
      <c r="A4" s="29" t="s">
        <v>422</v>
      </c>
      <c r="B4" s="29" t="s">
        <v>423</v>
      </c>
      <c r="C4" s="26" t="s">
        <v>424</v>
      </c>
      <c r="D4" s="26" t="s">
        <v>425</v>
      </c>
      <c r="E4" s="38"/>
      <c r="F4" s="38" t="s">
        <v>98</v>
      </c>
      <c r="G4" s="22" t="s">
        <v>421</v>
      </c>
      <c r="H4" s="22" t="s">
        <v>315</v>
      </c>
      <c r="I4" s="23"/>
      <c r="J4" s="22"/>
    </row>
    <row r="5" spans="1:10" x14ac:dyDescent="0.3">
      <c r="A5" s="29" t="s">
        <v>426</v>
      </c>
      <c r="B5" s="29" t="s">
        <v>378</v>
      </c>
      <c r="C5" s="26" t="s">
        <v>427</v>
      </c>
      <c r="D5" s="26" t="s">
        <v>428</v>
      </c>
      <c r="E5" s="38"/>
      <c r="F5" s="38" t="s">
        <v>98</v>
      </c>
      <c r="G5" s="22" t="s">
        <v>421</v>
      </c>
      <c r="H5" s="22" t="s">
        <v>315</v>
      </c>
      <c r="I5" s="23"/>
      <c r="J5" s="22"/>
    </row>
    <row r="6" spans="1:10" x14ac:dyDescent="0.3">
      <c r="A6" s="29" t="s">
        <v>429</v>
      </c>
      <c r="B6" s="29" t="s">
        <v>430</v>
      </c>
      <c r="C6" s="26" t="s">
        <v>431</v>
      </c>
      <c r="D6" s="26" t="s">
        <v>432</v>
      </c>
      <c r="E6" s="38"/>
      <c r="F6" s="38" t="s">
        <v>98</v>
      </c>
      <c r="G6" s="22" t="s">
        <v>433</v>
      </c>
      <c r="H6" s="22" t="s">
        <v>434</v>
      </c>
      <c r="I6" s="23"/>
      <c r="J6" s="24"/>
    </row>
    <row r="7" spans="1:10" x14ac:dyDescent="0.3">
      <c r="A7" s="29" t="s">
        <v>435</v>
      </c>
      <c r="B7" s="29" t="s">
        <v>436</v>
      </c>
      <c r="C7" s="26" t="s">
        <v>394</v>
      </c>
      <c r="D7" s="26" t="s">
        <v>395</v>
      </c>
      <c r="E7" s="38"/>
      <c r="F7" s="38" t="s">
        <v>98</v>
      </c>
      <c r="G7" s="22" t="s">
        <v>421</v>
      </c>
      <c r="H7" s="22" t="s">
        <v>315</v>
      </c>
      <c r="I7" s="23"/>
      <c r="J7" s="22"/>
    </row>
    <row r="8" spans="1:10" x14ac:dyDescent="0.3">
      <c r="A8" s="29" t="s">
        <v>437</v>
      </c>
      <c r="B8" s="29" t="s">
        <v>438</v>
      </c>
      <c r="C8" s="26" t="s">
        <v>439</v>
      </c>
      <c r="D8" s="26"/>
      <c r="E8" s="38"/>
      <c r="F8" s="38" t="s">
        <v>98</v>
      </c>
      <c r="G8" s="22" t="s">
        <v>421</v>
      </c>
      <c r="H8" s="22" t="s">
        <v>315</v>
      </c>
      <c r="I8" s="23"/>
      <c r="J8" s="30"/>
    </row>
    <row r="9" spans="1:10" x14ac:dyDescent="0.3">
      <c r="A9" s="29" t="s">
        <v>440</v>
      </c>
      <c r="B9" s="29" t="s">
        <v>438</v>
      </c>
      <c r="C9" s="26" t="s">
        <v>441</v>
      </c>
      <c r="D9" s="26"/>
      <c r="E9" s="38"/>
      <c r="F9" s="38" t="s">
        <v>98</v>
      </c>
      <c r="G9" s="22" t="s">
        <v>421</v>
      </c>
      <c r="H9" s="22" t="s">
        <v>315</v>
      </c>
      <c r="I9" s="23"/>
      <c r="J9" s="22"/>
    </row>
    <row r="10" spans="1:10" x14ac:dyDescent="0.3">
      <c r="A10" s="29" t="s">
        <v>442</v>
      </c>
      <c r="B10" s="29" t="s">
        <v>443</v>
      </c>
      <c r="C10" s="26"/>
      <c r="D10" s="26"/>
      <c r="E10" s="38"/>
      <c r="F10" s="38" t="s">
        <v>98</v>
      </c>
      <c r="G10" s="22" t="s">
        <v>421</v>
      </c>
      <c r="H10" s="22" t="s">
        <v>434</v>
      </c>
      <c r="I10" s="23"/>
      <c r="J10" s="24"/>
    </row>
    <row r="11" spans="1:10" x14ac:dyDescent="0.3">
      <c r="A11" s="29" t="s">
        <v>444</v>
      </c>
      <c r="B11" s="29" t="s">
        <v>445</v>
      </c>
      <c r="C11" s="26"/>
      <c r="D11" s="26"/>
      <c r="E11" s="38" t="s">
        <v>98</v>
      </c>
      <c r="F11" s="38"/>
      <c r="G11" s="22" t="s">
        <v>421</v>
      </c>
      <c r="H11" s="22" t="s">
        <v>315</v>
      </c>
      <c r="I11" s="23">
        <v>2017</v>
      </c>
      <c r="J11" s="22"/>
    </row>
    <row r="12" spans="1:10" x14ac:dyDescent="0.3">
      <c r="A12" s="29" t="s">
        <v>446</v>
      </c>
      <c r="B12" s="29" t="s">
        <v>335</v>
      </c>
      <c r="C12" s="26" t="s">
        <v>447</v>
      </c>
      <c r="D12" s="26" t="s">
        <v>448</v>
      </c>
      <c r="E12" s="38"/>
      <c r="F12" s="38" t="s">
        <v>98</v>
      </c>
      <c r="G12" s="22" t="s">
        <v>433</v>
      </c>
      <c r="H12" s="22" t="s">
        <v>434</v>
      </c>
      <c r="I12" s="23">
        <v>1997</v>
      </c>
      <c r="J12" s="22"/>
    </row>
    <row r="13" spans="1:10" x14ac:dyDescent="0.3">
      <c r="A13" s="29" t="s">
        <v>398</v>
      </c>
      <c r="B13" s="29" t="s">
        <v>449</v>
      </c>
      <c r="C13" s="26" t="s">
        <v>450</v>
      </c>
      <c r="D13" s="26" t="s">
        <v>451</v>
      </c>
      <c r="E13" s="38" t="s">
        <v>98</v>
      </c>
      <c r="F13" s="38"/>
      <c r="G13" s="22" t="s">
        <v>433</v>
      </c>
      <c r="H13" s="22" t="s">
        <v>315</v>
      </c>
      <c r="I13" s="23"/>
      <c r="J13" s="22"/>
    </row>
    <row r="14" spans="1:10" x14ac:dyDescent="0.3">
      <c r="A14" s="29" t="s">
        <v>398</v>
      </c>
      <c r="B14" s="29" t="s">
        <v>449</v>
      </c>
      <c r="C14" s="26" t="s">
        <v>450</v>
      </c>
      <c r="D14" s="26" t="s">
        <v>452</v>
      </c>
      <c r="E14" s="38" t="s">
        <v>98</v>
      </c>
      <c r="F14" s="38"/>
      <c r="G14" s="22" t="s">
        <v>433</v>
      </c>
      <c r="H14" s="22" t="s">
        <v>315</v>
      </c>
      <c r="I14" s="23"/>
      <c r="J14" s="22"/>
    </row>
    <row r="15" spans="1:10" x14ac:dyDescent="0.3">
      <c r="A15" s="29" t="s">
        <v>453</v>
      </c>
      <c r="B15" s="29" t="s">
        <v>454</v>
      </c>
      <c r="C15" s="26" t="s">
        <v>455</v>
      </c>
      <c r="D15" s="26" t="s">
        <v>456</v>
      </c>
      <c r="E15" s="38"/>
      <c r="F15" s="38" t="s">
        <v>98</v>
      </c>
      <c r="G15" s="22" t="s">
        <v>421</v>
      </c>
      <c r="H15" s="22" t="s">
        <v>315</v>
      </c>
      <c r="I15" s="23"/>
      <c r="J15" s="22"/>
    </row>
    <row r="16" spans="1:10" x14ac:dyDescent="0.3">
      <c r="A16" s="29" t="s">
        <v>457</v>
      </c>
      <c r="B16" s="29" t="s">
        <v>445</v>
      </c>
      <c r="C16" s="26" t="s">
        <v>458</v>
      </c>
      <c r="D16" s="26" t="s">
        <v>459</v>
      </c>
      <c r="E16" s="38" t="s">
        <v>98</v>
      </c>
      <c r="F16" s="38"/>
      <c r="G16" s="22" t="s">
        <v>433</v>
      </c>
      <c r="H16" s="22" t="s">
        <v>376</v>
      </c>
      <c r="I16" s="23"/>
      <c r="J16" s="24"/>
    </row>
    <row r="17" spans="1:10" x14ac:dyDescent="0.3">
      <c r="A17" s="29" t="s">
        <v>457</v>
      </c>
      <c r="B17" s="29" t="s">
        <v>445</v>
      </c>
      <c r="C17" s="26" t="s">
        <v>458</v>
      </c>
      <c r="D17" s="26" t="s">
        <v>460</v>
      </c>
      <c r="E17" s="38" t="s">
        <v>98</v>
      </c>
      <c r="F17" s="38"/>
      <c r="G17" s="22" t="s">
        <v>433</v>
      </c>
      <c r="H17" s="22" t="s">
        <v>376</v>
      </c>
      <c r="I17" s="23"/>
      <c r="J17" s="24"/>
    </row>
    <row r="18" spans="1:10" x14ac:dyDescent="0.3">
      <c r="A18" s="29" t="s">
        <v>372</v>
      </c>
      <c r="B18" s="29" t="s">
        <v>461</v>
      </c>
      <c r="C18" s="26" t="s">
        <v>462</v>
      </c>
      <c r="D18" s="26" t="s">
        <v>463</v>
      </c>
      <c r="E18" s="38" t="s">
        <v>98</v>
      </c>
      <c r="F18" s="38"/>
      <c r="G18" s="22" t="s">
        <v>464</v>
      </c>
      <c r="H18" s="22" t="s">
        <v>315</v>
      </c>
      <c r="I18" s="23">
        <v>2017</v>
      </c>
      <c r="J18" s="22"/>
    </row>
    <row r="19" spans="1:10" x14ac:dyDescent="0.3">
      <c r="A19" s="22" t="s">
        <v>465</v>
      </c>
      <c r="B19" s="22" t="s">
        <v>466</v>
      </c>
      <c r="C19" s="23" t="s">
        <v>467</v>
      </c>
      <c r="D19" s="23" t="s">
        <v>468</v>
      </c>
      <c r="E19" s="39"/>
      <c r="F19" s="39" t="s">
        <v>98</v>
      </c>
      <c r="G19" s="22" t="s">
        <v>421</v>
      </c>
      <c r="H19" s="22" t="s">
        <v>315</v>
      </c>
      <c r="I19" s="23">
        <v>2016</v>
      </c>
      <c r="J19" s="22"/>
    </row>
    <row r="20" spans="1:10" x14ac:dyDescent="0.3">
      <c r="A20" s="22" t="s">
        <v>328</v>
      </c>
      <c r="B20" s="22" t="s">
        <v>469</v>
      </c>
      <c r="C20" s="23" t="s">
        <v>470</v>
      </c>
      <c r="D20" s="23" t="s">
        <v>471</v>
      </c>
      <c r="E20" s="39"/>
      <c r="F20" s="39" t="s">
        <v>98</v>
      </c>
      <c r="G20" s="22" t="s">
        <v>421</v>
      </c>
      <c r="H20" s="22" t="s">
        <v>376</v>
      </c>
      <c r="I20" s="23"/>
      <c r="J20" s="24"/>
    </row>
    <row r="21" spans="1:10" x14ac:dyDescent="0.3">
      <c r="A21" s="22" t="s">
        <v>472</v>
      </c>
      <c r="B21" s="22" t="s">
        <v>473</v>
      </c>
      <c r="C21" s="23" t="s">
        <v>474</v>
      </c>
      <c r="D21" s="23">
        <v>19845006696</v>
      </c>
      <c r="E21" s="39"/>
      <c r="F21" s="39" t="s">
        <v>98</v>
      </c>
      <c r="G21" s="22" t="s">
        <v>433</v>
      </c>
      <c r="H21" s="22" t="s">
        <v>315</v>
      </c>
      <c r="I21" s="23"/>
      <c r="J21" s="22"/>
    </row>
    <row r="22" spans="1:10" x14ac:dyDescent="0.3">
      <c r="A22" s="22" t="s">
        <v>367</v>
      </c>
      <c r="B22" s="22" t="s">
        <v>475</v>
      </c>
      <c r="C22" s="23" t="s">
        <v>476</v>
      </c>
      <c r="D22" s="23" t="s">
        <v>477</v>
      </c>
      <c r="E22" s="39"/>
      <c r="F22" s="39" t="s">
        <v>98</v>
      </c>
      <c r="G22" s="22"/>
      <c r="H22" s="22" t="s">
        <v>315</v>
      </c>
      <c r="I22" s="23"/>
      <c r="J22" s="22"/>
    </row>
    <row r="23" spans="1:10" x14ac:dyDescent="0.3">
      <c r="A23" s="22" t="s">
        <v>478</v>
      </c>
      <c r="B23" s="22" t="s">
        <v>479</v>
      </c>
      <c r="C23" s="23" t="s">
        <v>480</v>
      </c>
      <c r="D23" s="23" t="s">
        <v>481</v>
      </c>
      <c r="E23" s="39" t="s">
        <v>98</v>
      </c>
      <c r="F23" s="39"/>
      <c r="G23" s="22"/>
      <c r="H23" s="22" t="s">
        <v>315</v>
      </c>
      <c r="I23" s="23"/>
      <c r="J23" s="22"/>
    </row>
    <row r="24" spans="1:10" x14ac:dyDescent="0.3">
      <c r="A24" s="22" t="s">
        <v>478</v>
      </c>
      <c r="B24" s="22" t="s">
        <v>479</v>
      </c>
      <c r="C24" s="23" t="s">
        <v>480</v>
      </c>
      <c r="D24" s="23" t="s">
        <v>482</v>
      </c>
      <c r="E24" s="39" t="s">
        <v>98</v>
      </c>
      <c r="F24" s="39"/>
      <c r="G24" s="22"/>
      <c r="H24" s="22" t="s">
        <v>315</v>
      </c>
      <c r="I24" s="23"/>
      <c r="J24" s="22"/>
    </row>
    <row r="25" spans="1:10" x14ac:dyDescent="0.3">
      <c r="A25" s="22" t="s">
        <v>478</v>
      </c>
      <c r="B25" s="22" t="s">
        <v>479</v>
      </c>
      <c r="C25" s="23" t="s">
        <v>480</v>
      </c>
      <c r="D25" s="23" t="s">
        <v>483</v>
      </c>
      <c r="E25" s="39" t="s">
        <v>98</v>
      </c>
      <c r="F25" s="39"/>
      <c r="G25" s="22"/>
      <c r="H25" s="22" t="s">
        <v>315</v>
      </c>
      <c r="I25" s="23"/>
      <c r="J25" s="22"/>
    </row>
    <row r="26" spans="1:10" x14ac:dyDescent="0.3">
      <c r="A26" s="22" t="s">
        <v>484</v>
      </c>
      <c r="B26" s="22"/>
      <c r="C26" s="23"/>
      <c r="D26" s="23"/>
      <c r="E26" s="39" t="s">
        <v>98</v>
      </c>
      <c r="F26" s="39"/>
      <c r="G26" s="22"/>
      <c r="H26" s="22" t="s">
        <v>315</v>
      </c>
      <c r="I26" s="23"/>
      <c r="J26" s="22"/>
    </row>
    <row r="27" spans="1:10" x14ac:dyDescent="0.3">
      <c r="A27" s="22" t="s">
        <v>485</v>
      </c>
      <c r="B27" s="22" t="s">
        <v>486</v>
      </c>
      <c r="C27" s="23" t="s">
        <v>487</v>
      </c>
      <c r="D27" s="26" t="s">
        <v>488</v>
      </c>
      <c r="E27" s="38" t="s">
        <v>98</v>
      </c>
      <c r="F27" s="38"/>
      <c r="G27" s="22"/>
      <c r="H27" s="22" t="s">
        <v>315</v>
      </c>
      <c r="I27" s="23"/>
      <c r="J27" s="22"/>
    </row>
    <row r="28" spans="1:10" x14ac:dyDescent="0.3">
      <c r="A28" s="22" t="s">
        <v>489</v>
      </c>
      <c r="B28" s="22" t="s">
        <v>490</v>
      </c>
      <c r="C28" s="23" t="s">
        <v>487</v>
      </c>
      <c r="D28" s="26" t="s">
        <v>491</v>
      </c>
      <c r="E28" s="38" t="s">
        <v>98</v>
      </c>
      <c r="F28" s="38"/>
      <c r="G28" s="22"/>
      <c r="H28" s="22" t="s">
        <v>315</v>
      </c>
      <c r="I28" s="23"/>
      <c r="J28" s="24"/>
    </row>
    <row r="29" spans="1:10" x14ac:dyDescent="0.3">
      <c r="A29" s="22" t="s">
        <v>367</v>
      </c>
      <c r="B29" s="22" t="s">
        <v>492</v>
      </c>
      <c r="C29" s="23" t="s">
        <v>493</v>
      </c>
      <c r="D29" s="23" t="s">
        <v>494</v>
      </c>
      <c r="E29" s="39"/>
      <c r="F29" s="39" t="s">
        <v>98</v>
      </c>
      <c r="G29" s="22"/>
      <c r="H29" s="22" t="s">
        <v>315</v>
      </c>
      <c r="I29" s="23"/>
      <c r="J29" s="22"/>
    </row>
    <row r="30" spans="1:10" x14ac:dyDescent="0.3">
      <c r="A30" s="4"/>
      <c r="B30" s="5"/>
      <c r="C30" s="6"/>
      <c r="D30" s="6"/>
      <c r="E30" s="6"/>
      <c r="F30" s="6"/>
      <c r="G30" s="2"/>
      <c r="H30" s="2"/>
      <c r="I30" s="3"/>
      <c r="J30" s="2"/>
    </row>
    <row r="31" spans="1:10" x14ac:dyDescent="0.3">
      <c r="A31" s="4"/>
    </row>
  </sheetData>
  <autoFilter ref="A2:J29" xr:uid="{4195DDE5-7A13-4EA4-AE0B-21D8D5548B33}"/>
  <mergeCells count="1">
    <mergeCell ref="B1:J1"/>
  </mergeCells>
  <pageMargins left="0.7" right="0.7" top="0.75" bottom="0.75" header="0.3" footer="0.3"/>
  <pageSetup paperSize="9" scale="66" orientation="landscape" r:id="rId1"/>
  <ignoredErrors>
    <ignoredError sqref="D6:D1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CD826-935A-4466-91DE-BCBA5AFC4F36}">
  <sheetPr>
    <pageSetUpPr fitToPage="1"/>
  </sheetPr>
  <dimension ref="A1:J15"/>
  <sheetViews>
    <sheetView workbookViewId="0">
      <selection activeCell="E14" sqref="E14"/>
    </sheetView>
  </sheetViews>
  <sheetFormatPr defaultRowHeight="14.4" x14ac:dyDescent="0.3"/>
  <cols>
    <col min="1" max="1" width="20.6640625" bestFit="1" customWidth="1"/>
    <col min="2" max="2" width="25.33203125" bestFit="1" customWidth="1"/>
    <col min="3" max="3" width="23" bestFit="1" customWidth="1"/>
    <col min="4" max="4" width="18" bestFit="1" customWidth="1"/>
    <col min="5" max="6" width="14.6640625" customWidth="1"/>
    <col min="7" max="7" width="8" bestFit="1" customWidth="1"/>
    <col min="8" max="8" width="7.33203125" bestFit="1" customWidth="1"/>
    <col min="9" max="9" width="10.33203125" bestFit="1" customWidth="1"/>
    <col min="10" max="10" width="48" bestFit="1" customWidth="1"/>
  </cols>
  <sheetData>
    <row r="1" spans="1:10" s="34" customFormat="1" ht="18" x14ac:dyDescent="0.35">
      <c r="A1" s="19" t="s">
        <v>299</v>
      </c>
      <c r="B1" s="157" t="s">
        <v>495</v>
      </c>
      <c r="C1" s="157"/>
      <c r="D1" s="157"/>
      <c r="E1" s="157"/>
      <c r="F1" s="157"/>
      <c r="G1" s="157"/>
      <c r="H1" s="157"/>
      <c r="I1" s="157"/>
      <c r="J1" s="157"/>
    </row>
    <row r="2" spans="1:10" ht="15.6" x14ac:dyDescent="0.3">
      <c r="A2" s="20" t="s">
        <v>301</v>
      </c>
      <c r="B2" s="20" t="s">
        <v>302</v>
      </c>
      <c r="C2" s="20" t="s">
        <v>303</v>
      </c>
      <c r="D2" s="20" t="s">
        <v>304</v>
      </c>
      <c r="E2" s="20" t="s">
        <v>305</v>
      </c>
      <c r="F2" s="20" t="s">
        <v>114</v>
      </c>
      <c r="G2" s="20" t="s">
        <v>306</v>
      </c>
      <c r="H2" s="20" t="s">
        <v>307</v>
      </c>
      <c r="I2" s="20" t="s">
        <v>308</v>
      </c>
      <c r="J2" s="21" t="s">
        <v>309</v>
      </c>
    </row>
    <row r="3" spans="1:10" x14ac:dyDescent="0.3">
      <c r="A3" s="35" t="s">
        <v>496</v>
      </c>
      <c r="B3" s="35" t="s">
        <v>497</v>
      </c>
      <c r="C3" s="35">
        <v>8100530125</v>
      </c>
      <c r="D3" s="35" t="s">
        <v>498</v>
      </c>
      <c r="E3" s="40"/>
      <c r="F3" s="40" t="s">
        <v>98</v>
      </c>
      <c r="G3" s="16" t="s">
        <v>314</v>
      </c>
      <c r="H3" s="17" t="s">
        <v>315</v>
      </c>
      <c r="I3" s="16">
        <v>2015</v>
      </c>
      <c r="J3" s="31"/>
    </row>
    <row r="4" spans="1:10" x14ac:dyDescent="0.3">
      <c r="A4" s="35" t="s">
        <v>499</v>
      </c>
      <c r="B4" s="35" t="s">
        <v>500</v>
      </c>
      <c r="C4" s="35">
        <v>52810002</v>
      </c>
      <c r="D4" s="35" t="s">
        <v>501</v>
      </c>
      <c r="E4" s="40"/>
      <c r="F4" s="40" t="s">
        <v>98</v>
      </c>
      <c r="G4" s="16" t="s">
        <v>314</v>
      </c>
      <c r="H4" s="17" t="s">
        <v>315</v>
      </c>
      <c r="I4" s="16">
        <v>2016</v>
      </c>
      <c r="J4" s="17"/>
    </row>
    <row r="5" spans="1:10" x14ac:dyDescent="0.3">
      <c r="A5" s="35" t="s">
        <v>310</v>
      </c>
      <c r="B5" s="35" t="s">
        <v>502</v>
      </c>
      <c r="C5" s="35" t="s">
        <v>503</v>
      </c>
      <c r="D5" s="35"/>
      <c r="E5" s="40"/>
      <c r="F5" s="40" t="s">
        <v>98</v>
      </c>
      <c r="G5" s="16" t="s">
        <v>314</v>
      </c>
      <c r="H5" s="17" t="s">
        <v>315</v>
      </c>
      <c r="I5" s="16">
        <v>2016</v>
      </c>
      <c r="J5" s="17"/>
    </row>
    <row r="6" spans="1:10" x14ac:dyDescent="0.3">
      <c r="A6" s="35" t="s">
        <v>504</v>
      </c>
      <c r="B6" s="35" t="s">
        <v>505</v>
      </c>
      <c r="C6" s="35" t="s">
        <v>506</v>
      </c>
      <c r="D6" s="35" t="s">
        <v>507</v>
      </c>
      <c r="E6" s="40"/>
      <c r="F6" s="40" t="s">
        <v>98</v>
      </c>
      <c r="G6" s="16" t="s">
        <v>314</v>
      </c>
      <c r="H6" s="17" t="s">
        <v>315</v>
      </c>
      <c r="I6" s="16">
        <v>2015</v>
      </c>
      <c r="J6" s="17"/>
    </row>
    <row r="7" spans="1:10" x14ac:dyDescent="0.3">
      <c r="A7" s="16" t="s">
        <v>330</v>
      </c>
      <c r="B7" s="16" t="s">
        <v>508</v>
      </c>
      <c r="C7" s="16" t="s">
        <v>509</v>
      </c>
      <c r="D7" s="16">
        <v>60810001</v>
      </c>
      <c r="E7" s="41"/>
      <c r="F7" s="41" t="s">
        <v>98</v>
      </c>
      <c r="G7" s="16" t="s">
        <v>314</v>
      </c>
      <c r="H7" s="17" t="s">
        <v>315</v>
      </c>
      <c r="I7" s="16">
        <v>2016</v>
      </c>
      <c r="J7" s="17"/>
    </row>
    <row r="8" spans="1:10" x14ac:dyDescent="0.3">
      <c r="A8" s="16" t="s">
        <v>510</v>
      </c>
      <c r="B8" s="16" t="s">
        <v>508</v>
      </c>
      <c r="C8" s="16" t="s">
        <v>511</v>
      </c>
      <c r="D8" s="16">
        <v>60610001</v>
      </c>
      <c r="E8" s="41"/>
      <c r="F8" s="41" t="s">
        <v>98</v>
      </c>
      <c r="G8" s="16" t="s">
        <v>314</v>
      </c>
      <c r="H8" s="17" t="s">
        <v>315</v>
      </c>
      <c r="I8" s="16">
        <v>2016</v>
      </c>
      <c r="J8" s="17"/>
    </row>
    <row r="9" spans="1:10" x14ac:dyDescent="0.3">
      <c r="A9" s="16" t="s">
        <v>512</v>
      </c>
      <c r="B9" s="16" t="s">
        <v>508</v>
      </c>
      <c r="C9" s="16" t="s">
        <v>513</v>
      </c>
      <c r="D9" s="16">
        <v>60910002</v>
      </c>
      <c r="E9" s="41"/>
      <c r="F9" s="41" t="s">
        <v>98</v>
      </c>
      <c r="G9" s="16" t="s">
        <v>314</v>
      </c>
      <c r="H9" s="17" t="s">
        <v>315</v>
      </c>
      <c r="I9" s="16">
        <v>2016</v>
      </c>
      <c r="J9" s="17"/>
    </row>
    <row r="10" spans="1:10" x14ac:dyDescent="0.3">
      <c r="A10" s="16" t="s">
        <v>514</v>
      </c>
      <c r="B10" s="16" t="s">
        <v>515</v>
      </c>
      <c r="C10" s="16" t="s">
        <v>516</v>
      </c>
      <c r="D10" s="16">
        <v>211621136</v>
      </c>
      <c r="E10" s="41"/>
      <c r="F10" s="41" t="s">
        <v>98</v>
      </c>
      <c r="G10" s="16" t="s">
        <v>314</v>
      </c>
      <c r="H10" s="17" t="s">
        <v>315</v>
      </c>
      <c r="I10" s="16">
        <v>2021</v>
      </c>
      <c r="J10" s="17"/>
    </row>
    <row r="11" spans="1:10" x14ac:dyDescent="0.3">
      <c r="A11" s="16" t="s">
        <v>331</v>
      </c>
      <c r="B11" s="16" t="s">
        <v>335</v>
      </c>
      <c r="C11" s="16" t="s">
        <v>517</v>
      </c>
      <c r="D11" s="16">
        <v>10049529</v>
      </c>
      <c r="E11" s="41" t="s">
        <v>98</v>
      </c>
      <c r="F11" s="41"/>
      <c r="G11" s="16" t="s">
        <v>421</v>
      </c>
      <c r="H11" s="17" t="s">
        <v>376</v>
      </c>
      <c r="I11" s="16">
        <v>2010</v>
      </c>
      <c r="J11" s="31"/>
    </row>
    <row r="12" spans="1:10" x14ac:dyDescent="0.3">
      <c r="A12" s="17" t="s">
        <v>518</v>
      </c>
      <c r="B12" s="17" t="s">
        <v>519</v>
      </c>
      <c r="C12" s="17" t="s">
        <v>520</v>
      </c>
      <c r="D12" s="16" t="s">
        <v>521</v>
      </c>
      <c r="E12" s="41" t="s">
        <v>98</v>
      </c>
      <c r="F12" s="41"/>
      <c r="G12" s="16" t="s">
        <v>314</v>
      </c>
      <c r="H12" s="17" t="s">
        <v>376</v>
      </c>
      <c r="I12" s="16"/>
      <c r="J12" s="31"/>
    </row>
    <row r="13" spans="1:10" x14ac:dyDescent="0.3">
      <c r="A13" s="16" t="s">
        <v>522</v>
      </c>
      <c r="B13" s="17" t="s">
        <v>523</v>
      </c>
      <c r="C13" s="17"/>
      <c r="D13" s="16">
        <v>2016120149</v>
      </c>
      <c r="E13" s="41"/>
      <c r="F13" s="41" t="s">
        <v>98</v>
      </c>
      <c r="G13" s="16" t="s">
        <v>314</v>
      </c>
      <c r="H13" s="17" t="s">
        <v>315</v>
      </c>
      <c r="I13" s="16">
        <v>2016</v>
      </c>
      <c r="J13" s="17"/>
    </row>
    <row r="14" spans="1:10" x14ac:dyDescent="0.3">
      <c r="A14" s="16" t="s">
        <v>524</v>
      </c>
      <c r="B14" s="16" t="s">
        <v>525</v>
      </c>
      <c r="C14" s="36"/>
      <c r="D14" s="33">
        <v>4089192</v>
      </c>
      <c r="E14" s="42" t="s">
        <v>98</v>
      </c>
      <c r="F14" s="42"/>
      <c r="G14" s="16" t="s">
        <v>314</v>
      </c>
      <c r="H14" s="17" t="s">
        <v>315</v>
      </c>
      <c r="I14" s="16"/>
      <c r="J14" s="8"/>
    </row>
    <row r="15" spans="1:10" x14ac:dyDescent="0.3">
      <c r="A15" s="1"/>
      <c r="B15" s="1"/>
      <c r="C15" s="7"/>
      <c r="D15" s="7"/>
      <c r="E15" s="7"/>
      <c r="F15" s="7"/>
    </row>
  </sheetData>
  <autoFilter ref="A2:J2" xr:uid="{75CCD826-935A-4466-91DE-BCBA5AFC4F36}"/>
  <mergeCells count="1">
    <mergeCell ref="B1:J1"/>
  </mergeCells>
  <pageMargins left="0.7" right="0.7" top="0.75" bottom="0.75" header="0.3" footer="0.3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678E4-CA85-4585-8425-0597E6A93546}">
  <sheetPr>
    <pageSetUpPr fitToPage="1"/>
  </sheetPr>
  <dimension ref="A1:J20"/>
  <sheetViews>
    <sheetView workbookViewId="0">
      <selection activeCell="I26" sqref="I26"/>
    </sheetView>
  </sheetViews>
  <sheetFormatPr defaultRowHeight="14.4" x14ac:dyDescent="0.3"/>
  <cols>
    <col min="1" max="1" width="21.44140625" bestFit="1" customWidth="1"/>
    <col min="2" max="2" width="9.5546875" bestFit="1" customWidth="1"/>
    <col min="3" max="3" width="31" bestFit="1" customWidth="1"/>
    <col min="4" max="4" width="19.44140625" bestFit="1" customWidth="1"/>
    <col min="5" max="6" width="14.6640625" customWidth="1"/>
    <col min="7" max="7" width="8" bestFit="1" customWidth="1"/>
    <col min="8" max="8" width="7.33203125" bestFit="1" customWidth="1"/>
    <col min="9" max="9" width="10.33203125" bestFit="1" customWidth="1"/>
    <col min="10" max="10" width="48" bestFit="1" customWidth="1"/>
  </cols>
  <sheetData>
    <row r="1" spans="1:10" ht="18" x14ac:dyDescent="0.35">
      <c r="A1" s="19" t="s">
        <v>299</v>
      </c>
      <c r="B1" s="157" t="s">
        <v>526</v>
      </c>
      <c r="C1" s="157"/>
      <c r="D1" s="157"/>
      <c r="E1" s="157"/>
      <c r="F1" s="157"/>
      <c r="G1" s="157"/>
      <c r="H1" s="157"/>
      <c r="I1" s="157"/>
      <c r="J1" s="157"/>
    </row>
    <row r="2" spans="1:10" ht="15.6" x14ac:dyDescent="0.3">
      <c r="A2" s="20" t="s">
        <v>301</v>
      </c>
      <c r="B2" s="20" t="s">
        <v>302</v>
      </c>
      <c r="C2" s="20" t="s">
        <v>303</v>
      </c>
      <c r="D2" s="20" t="s">
        <v>304</v>
      </c>
      <c r="E2" s="20" t="s">
        <v>305</v>
      </c>
      <c r="F2" s="20" t="s">
        <v>114</v>
      </c>
      <c r="G2" s="20" t="s">
        <v>306</v>
      </c>
      <c r="H2" s="20" t="s">
        <v>307</v>
      </c>
      <c r="I2" s="20" t="s">
        <v>308</v>
      </c>
      <c r="J2" s="21" t="s">
        <v>309</v>
      </c>
    </row>
    <row r="3" spans="1:10" x14ac:dyDescent="0.3">
      <c r="A3" s="32" t="s">
        <v>527</v>
      </c>
      <c r="B3" s="32" t="s">
        <v>335</v>
      </c>
      <c r="C3" s="16" t="s">
        <v>528</v>
      </c>
      <c r="D3" s="16">
        <v>99</v>
      </c>
      <c r="E3" s="40" t="s">
        <v>98</v>
      </c>
      <c r="F3" s="40"/>
      <c r="G3" s="16" t="s">
        <v>314</v>
      </c>
      <c r="H3" s="17" t="s">
        <v>315</v>
      </c>
      <c r="I3" s="16"/>
      <c r="J3" s="17"/>
    </row>
    <row r="4" spans="1:10" x14ac:dyDescent="0.3">
      <c r="A4" s="32" t="s">
        <v>529</v>
      </c>
      <c r="B4" s="32" t="s">
        <v>335</v>
      </c>
      <c r="C4" s="16" t="s">
        <v>530</v>
      </c>
      <c r="D4" s="16">
        <v>89</v>
      </c>
      <c r="E4" s="40"/>
      <c r="F4" s="40" t="s">
        <v>98</v>
      </c>
      <c r="G4" s="16" t="s">
        <v>314</v>
      </c>
      <c r="H4" s="17" t="s">
        <v>315</v>
      </c>
      <c r="I4" s="16"/>
      <c r="J4" s="31"/>
    </row>
    <row r="5" spans="1:10" x14ac:dyDescent="0.3">
      <c r="A5" s="32" t="s">
        <v>310</v>
      </c>
      <c r="B5" s="32" t="s">
        <v>531</v>
      </c>
      <c r="C5" s="16" t="s">
        <v>532</v>
      </c>
      <c r="D5" s="16"/>
      <c r="E5" s="40"/>
      <c r="F5" s="40" t="s">
        <v>98</v>
      </c>
      <c r="G5" s="16" t="s">
        <v>314</v>
      </c>
      <c r="H5" s="17" t="s">
        <v>315</v>
      </c>
      <c r="I5" s="16"/>
      <c r="J5" s="17"/>
    </row>
    <row r="6" spans="1:10" x14ac:dyDescent="0.3">
      <c r="A6" s="32" t="s">
        <v>533</v>
      </c>
      <c r="B6" s="32" t="s">
        <v>534</v>
      </c>
      <c r="C6" s="16" t="s">
        <v>535</v>
      </c>
      <c r="D6" s="16" t="s">
        <v>536</v>
      </c>
      <c r="E6" s="40"/>
      <c r="F6" s="40" t="s">
        <v>98</v>
      </c>
      <c r="G6" s="16" t="s">
        <v>314</v>
      </c>
      <c r="H6" s="17" t="s">
        <v>315</v>
      </c>
      <c r="I6" s="16"/>
      <c r="J6" s="17"/>
    </row>
    <row r="7" spans="1:10" x14ac:dyDescent="0.3">
      <c r="A7" s="32" t="s">
        <v>537</v>
      </c>
      <c r="B7" s="32" t="s">
        <v>538</v>
      </c>
      <c r="C7" s="16" t="s">
        <v>539</v>
      </c>
      <c r="D7" s="16" t="s">
        <v>540</v>
      </c>
      <c r="E7" s="41"/>
      <c r="F7" s="41" t="s">
        <v>98</v>
      </c>
      <c r="G7" s="16" t="s">
        <v>314</v>
      </c>
      <c r="H7" s="17" t="s">
        <v>315</v>
      </c>
      <c r="I7" s="16"/>
      <c r="J7" s="31"/>
    </row>
    <row r="8" spans="1:10" x14ac:dyDescent="0.3">
      <c r="A8" s="32" t="s">
        <v>541</v>
      </c>
      <c r="B8" s="32" t="s">
        <v>542</v>
      </c>
      <c r="C8" s="16" t="s">
        <v>543</v>
      </c>
      <c r="D8" s="16" t="s">
        <v>544</v>
      </c>
      <c r="E8" s="41"/>
      <c r="F8" s="41" t="s">
        <v>98</v>
      </c>
      <c r="G8" s="16" t="s">
        <v>314</v>
      </c>
      <c r="H8" s="17" t="s">
        <v>315</v>
      </c>
      <c r="I8" s="16"/>
      <c r="J8" s="31"/>
    </row>
    <row r="9" spans="1:10" x14ac:dyDescent="0.3">
      <c r="A9" s="32" t="s">
        <v>545</v>
      </c>
      <c r="B9" s="32" t="s">
        <v>335</v>
      </c>
      <c r="C9" s="16" t="s">
        <v>546</v>
      </c>
      <c r="D9" s="16" t="s">
        <v>547</v>
      </c>
      <c r="E9" s="41"/>
      <c r="F9" s="41" t="s">
        <v>98</v>
      </c>
      <c r="G9" s="16" t="s">
        <v>314</v>
      </c>
      <c r="H9" s="17" t="s">
        <v>315</v>
      </c>
      <c r="I9" s="16"/>
      <c r="J9" s="31"/>
    </row>
    <row r="10" spans="1:10" x14ac:dyDescent="0.3">
      <c r="A10" s="17" t="s">
        <v>548</v>
      </c>
      <c r="B10" s="17" t="s">
        <v>549</v>
      </c>
      <c r="C10" s="16" t="s">
        <v>550</v>
      </c>
      <c r="D10" s="16"/>
      <c r="E10" s="41"/>
      <c r="F10" s="41" t="s">
        <v>98</v>
      </c>
      <c r="G10" s="16" t="s">
        <v>314</v>
      </c>
      <c r="H10" s="17" t="s">
        <v>315</v>
      </c>
      <c r="I10" s="16"/>
      <c r="J10" s="31"/>
    </row>
    <row r="11" spans="1:10" x14ac:dyDescent="0.3">
      <c r="A11" s="17" t="s">
        <v>328</v>
      </c>
      <c r="B11" s="17" t="s">
        <v>378</v>
      </c>
      <c r="C11" s="16" t="s">
        <v>551</v>
      </c>
      <c r="D11" s="16" t="s">
        <v>552</v>
      </c>
      <c r="E11" s="41"/>
      <c r="F11" s="41" t="s">
        <v>98</v>
      </c>
      <c r="G11" s="16" t="s">
        <v>314</v>
      </c>
      <c r="H11" s="17" t="s">
        <v>315</v>
      </c>
      <c r="I11" s="16"/>
      <c r="J11" s="17"/>
    </row>
    <row r="12" spans="1:10" x14ac:dyDescent="0.3">
      <c r="A12" s="17" t="s">
        <v>553</v>
      </c>
      <c r="B12" s="17" t="s">
        <v>554</v>
      </c>
      <c r="C12" s="16" t="s">
        <v>555</v>
      </c>
      <c r="D12" s="16">
        <v>721210</v>
      </c>
      <c r="E12" s="41"/>
      <c r="F12" s="41" t="s">
        <v>98</v>
      </c>
      <c r="G12" s="16" t="s">
        <v>314</v>
      </c>
      <c r="H12" s="17" t="s">
        <v>376</v>
      </c>
      <c r="I12" s="16">
        <v>2008</v>
      </c>
      <c r="J12" s="31"/>
    </row>
    <row r="13" spans="1:10" x14ac:dyDescent="0.3">
      <c r="A13" s="17" t="s">
        <v>556</v>
      </c>
      <c r="B13" s="17" t="s">
        <v>557</v>
      </c>
      <c r="C13" s="16" t="s">
        <v>558</v>
      </c>
      <c r="D13" s="16" t="s">
        <v>559</v>
      </c>
      <c r="E13" s="41"/>
      <c r="F13" s="41" t="s">
        <v>98</v>
      </c>
      <c r="G13" s="16" t="s">
        <v>314</v>
      </c>
      <c r="H13" s="17" t="s">
        <v>315</v>
      </c>
      <c r="I13" s="16">
        <v>2012</v>
      </c>
      <c r="J13" s="17"/>
    </row>
    <row r="14" spans="1:10" x14ac:dyDescent="0.3">
      <c r="A14" s="17" t="s">
        <v>556</v>
      </c>
      <c r="B14" s="17" t="s">
        <v>557</v>
      </c>
      <c r="C14" s="16" t="s">
        <v>558</v>
      </c>
      <c r="D14" s="16" t="s">
        <v>560</v>
      </c>
      <c r="E14" s="42"/>
      <c r="F14" s="42" t="s">
        <v>98</v>
      </c>
      <c r="G14" s="16" t="s">
        <v>314</v>
      </c>
      <c r="H14" s="17" t="s">
        <v>315</v>
      </c>
      <c r="I14" s="16">
        <v>2012</v>
      </c>
      <c r="J14" s="17"/>
    </row>
    <row r="15" spans="1:10" x14ac:dyDescent="0.3">
      <c r="A15" s="17" t="s">
        <v>561</v>
      </c>
      <c r="B15" s="17" t="s">
        <v>345</v>
      </c>
      <c r="C15" s="16" t="s">
        <v>562</v>
      </c>
      <c r="D15" s="16">
        <v>710372004</v>
      </c>
      <c r="E15" s="42" t="s">
        <v>98</v>
      </c>
      <c r="F15" s="42"/>
      <c r="G15" s="16" t="s">
        <v>314</v>
      </c>
      <c r="H15" s="17" t="s">
        <v>315</v>
      </c>
      <c r="I15" s="16">
        <v>2007</v>
      </c>
      <c r="J15" s="17"/>
    </row>
    <row r="16" spans="1:10" x14ac:dyDescent="0.3">
      <c r="A16" s="17" t="s">
        <v>563</v>
      </c>
      <c r="B16" s="17" t="s">
        <v>564</v>
      </c>
      <c r="C16" s="16" t="s">
        <v>565</v>
      </c>
      <c r="D16" s="33">
        <v>8625201510</v>
      </c>
      <c r="E16" s="42" t="s">
        <v>98</v>
      </c>
      <c r="F16" s="42"/>
      <c r="G16" s="16" t="s">
        <v>314</v>
      </c>
      <c r="H16" s="17" t="s">
        <v>315</v>
      </c>
      <c r="I16" s="16"/>
      <c r="J16" s="31"/>
    </row>
    <row r="17" spans="1:10" x14ac:dyDescent="0.3">
      <c r="A17" s="17" t="s">
        <v>566</v>
      </c>
      <c r="B17" s="17" t="s">
        <v>567</v>
      </c>
      <c r="C17" s="16"/>
      <c r="D17" s="16"/>
      <c r="E17" s="42"/>
      <c r="F17" s="42" t="s">
        <v>98</v>
      </c>
      <c r="G17" s="16" t="s">
        <v>314</v>
      </c>
      <c r="H17" s="17" t="s">
        <v>315</v>
      </c>
      <c r="I17" s="16"/>
      <c r="J17" s="31"/>
    </row>
    <row r="18" spans="1:10" x14ac:dyDescent="0.3">
      <c r="A18" s="17" t="s">
        <v>556</v>
      </c>
      <c r="B18" s="17" t="s">
        <v>557</v>
      </c>
      <c r="C18" s="16" t="s">
        <v>568</v>
      </c>
      <c r="D18" s="16" t="s">
        <v>569</v>
      </c>
      <c r="E18" s="42"/>
      <c r="F18" s="42" t="s">
        <v>98</v>
      </c>
      <c r="G18" s="16" t="s">
        <v>314</v>
      </c>
      <c r="H18" s="17" t="s">
        <v>315</v>
      </c>
      <c r="I18" s="16">
        <v>2018</v>
      </c>
      <c r="J18" s="31"/>
    </row>
    <row r="19" spans="1:10" x14ac:dyDescent="0.3">
      <c r="A19" s="17" t="s">
        <v>570</v>
      </c>
      <c r="B19" s="17" t="s">
        <v>571</v>
      </c>
      <c r="C19" s="16"/>
      <c r="D19" s="16"/>
      <c r="E19" s="42"/>
      <c r="F19" s="42" t="s">
        <v>98</v>
      </c>
      <c r="G19" s="16" t="s">
        <v>314</v>
      </c>
      <c r="H19" s="17" t="s">
        <v>315</v>
      </c>
      <c r="I19" s="16">
        <v>2023</v>
      </c>
      <c r="J19" s="31"/>
    </row>
    <row r="20" spans="1:10" x14ac:dyDescent="0.3">
      <c r="A20" s="17" t="s">
        <v>370</v>
      </c>
      <c r="B20" s="17" t="s">
        <v>572</v>
      </c>
      <c r="C20" s="16" t="s">
        <v>573</v>
      </c>
      <c r="D20" s="16">
        <v>5475</v>
      </c>
      <c r="E20" s="42"/>
      <c r="F20" s="42" t="s">
        <v>98</v>
      </c>
      <c r="G20" s="16" t="s">
        <v>421</v>
      </c>
      <c r="H20" s="17" t="s">
        <v>376</v>
      </c>
      <c r="I20" s="16">
        <v>1999</v>
      </c>
      <c r="J20" s="17"/>
    </row>
  </sheetData>
  <autoFilter ref="A2:J2" xr:uid="{344678E4-CA85-4585-8425-0597E6A93546}"/>
  <mergeCells count="1">
    <mergeCell ref="B1:J1"/>
  </mergeCells>
  <pageMargins left="0.7" right="0.7" top="0.75" bottom="0.75" header="0.3" footer="0.3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61fa12c-8610-4db8-8ca3-f90a12115e0d">
      <Terms xmlns="http://schemas.microsoft.com/office/infopath/2007/PartnerControls"/>
    </lcf76f155ced4ddcb4097134ff3c332f>
    <TaxCatchAll xmlns="96235831-d2f0-429a-98d8-584099b95a9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C52BEF59CFC45B31C031EE1BD2279" ma:contentTypeVersion="12" ma:contentTypeDescription="Een nieuw document maken." ma:contentTypeScope="" ma:versionID="90576a17552c724f29fcae6f30e80a25">
  <xsd:schema xmlns:xsd="http://www.w3.org/2001/XMLSchema" xmlns:xs="http://www.w3.org/2001/XMLSchema" xmlns:p="http://schemas.microsoft.com/office/2006/metadata/properties" xmlns:ns2="261fa12c-8610-4db8-8ca3-f90a12115e0d" xmlns:ns3="96235831-d2f0-429a-98d8-584099b95a9d" targetNamespace="http://schemas.microsoft.com/office/2006/metadata/properties" ma:root="true" ma:fieldsID="7602b3bd7cdf6113bfbf498e8244ea48" ns2:_="" ns3:_="">
    <xsd:import namespace="261fa12c-8610-4db8-8ca3-f90a12115e0d"/>
    <xsd:import namespace="96235831-d2f0-429a-98d8-584099b95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1fa12c-8610-4db8-8ca3-f90a12115e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3d7697a-60da-49c6-bb51-6bd510bea4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35831-d2f0-429a-98d8-584099b95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87d96e1-bd7d-49e1-bd51-f142fa338f69}" ma:internalName="TaxCatchAll" ma:showField="CatchAllData" ma:web="96235831-d2f0-429a-98d8-584099b95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203BB1-02AC-428E-96D3-20956B03F8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121EB-9E73-42EB-BDE7-4D6A606DDF3D}">
  <ds:schemaRefs>
    <ds:schemaRef ds:uri="http://purl.org/dc/dcmitype/"/>
    <ds:schemaRef ds:uri="http://purl.org/dc/elements/1.1/"/>
    <ds:schemaRef ds:uri="261fa12c-8610-4db8-8ca3-f90a12115e0d"/>
    <ds:schemaRef ds:uri="http://www.w3.org/XML/1998/namespace"/>
    <ds:schemaRef ds:uri="96235831-d2f0-429a-98d8-584099b95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EFBC212-1346-4578-BB2C-42C860B4FF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1fa12c-8610-4db8-8ca3-f90a12115e0d"/>
    <ds:schemaRef ds:uri="96235831-d2f0-429a-98d8-584099b95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Locatie kenmerken</vt:lpstr>
      <vt:lpstr>Opleidingen</vt:lpstr>
      <vt:lpstr>Inventaris locatie CMP</vt:lpstr>
      <vt:lpstr>Inventaris locatie JLS</vt:lpstr>
      <vt:lpstr>Inventaris locatie PAL</vt:lpstr>
      <vt:lpstr>Inventaris locatie MKS</vt:lpstr>
      <vt:lpstr>Inventaris locatie MMW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Querine van Wirdum</dc:creator>
  <cp:keywords/>
  <dc:description/>
  <cp:lastModifiedBy>Tetske Woldman-Bogers</cp:lastModifiedBy>
  <cp:revision/>
  <cp:lastPrinted>2023-12-16T08:04:28Z</cp:lastPrinted>
  <dcterms:created xsi:type="dcterms:W3CDTF">2021-12-17T14:04:46Z</dcterms:created>
  <dcterms:modified xsi:type="dcterms:W3CDTF">2024-01-09T09:41:54Z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0x010100D48C52BEF59CFC45B31C031EE1BD2279</vt:lpwstr>
  </property>
  <property fmtid="{D5CDD505-2E9C-101B-9397-08002B2CF9AE}" pid="3" name="MediaServiceImageTags">
    <vt:lpwstr/>
  </property>
</Properties>
</file>